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d.docs.live.net/aced4a89621b6b2b/Documentos/ASU CAPITAL CBSA/2024/SIV/"/>
    </mc:Choice>
  </mc:AlternateContent>
  <xr:revisionPtr revIDLastSave="0" documentId="10_ncr:200_{13D856B1-6BAE-481C-AB35-1E1CBF926B7E}" xr6:coauthVersionLast="47" xr6:coauthVersionMax="47" xr10:uidLastSave="{00000000-0000-0000-0000-000000000000}"/>
  <bookViews>
    <workbookView xWindow="-120" yWindow="-120" windowWidth="29040" windowHeight="15720" firstSheet="1" activeTab="6"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5" i="12" l="1"/>
  <c r="C14" i="4" l="1"/>
  <c r="C46" i="12"/>
  <c r="D46" i="12"/>
  <c r="D34" i="12"/>
  <c r="C34" i="12"/>
  <c r="D116" i="9" l="1"/>
  <c r="C20" i="3" s="1"/>
  <c r="C33" i="5" l="1"/>
  <c r="C44" i="10"/>
  <c r="F17" i="3" s="1"/>
  <c r="C38" i="3"/>
  <c r="D37" i="5" l="1"/>
  <c r="D31" i="5"/>
  <c r="D82" i="3"/>
  <c r="G83" i="3"/>
  <c r="D25" i="10"/>
  <c r="D68" i="3"/>
  <c r="D56" i="3"/>
  <c r="D23" i="3"/>
  <c r="D10" i="3"/>
  <c r="L65" i="9"/>
  <c r="D65" i="9"/>
  <c r="D64" i="9"/>
  <c r="D62" i="9"/>
  <c r="D61" i="9"/>
  <c r="C67" i="9" l="1"/>
  <c r="D17" i="9"/>
  <c r="C43" i="4" l="1"/>
  <c r="C40" i="4"/>
  <c r="C12" i="12"/>
  <c r="H11" i="15"/>
  <c r="D67" i="3" l="1"/>
  <c r="D66" i="3"/>
  <c r="C25" i="10"/>
  <c r="G84" i="3" l="1"/>
  <c r="G60" i="3"/>
  <c r="G82" i="3" l="1"/>
  <c r="E10" i="12"/>
  <c r="D12" i="12"/>
  <c r="F60" i="3"/>
  <c r="J56" i="1" l="1"/>
  <c r="F57" i="1"/>
  <c r="I66" i="1" l="1"/>
  <c r="K66" i="1"/>
  <c r="H15" i="15" l="1"/>
  <c r="F84" i="3"/>
  <c r="F83" i="3"/>
  <c r="F82" i="3" s="1"/>
  <c r="C82" i="3"/>
  <c r="D18" i="13"/>
  <c r="C18" i="13"/>
  <c r="C36" i="4" s="1"/>
  <c r="E13" i="12"/>
  <c r="C13" i="12"/>
  <c r="C10" i="12"/>
  <c r="F10" i="12" s="1"/>
  <c r="C8" i="12"/>
  <c r="D19" i="11"/>
  <c r="C64" i="10"/>
  <c r="D64" i="10"/>
  <c r="C15" i="12" l="1"/>
  <c r="C67" i="3"/>
  <c r="C66" i="3"/>
  <c r="C23" i="3" l="1"/>
  <c r="D47" i="9"/>
  <c r="C47" i="9"/>
  <c r="E23" i="8"/>
  <c r="F23" i="8" s="1"/>
  <c r="E24" i="8"/>
  <c r="F24" i="8" s="1"/>
  <c r="E25" i="8"/>
  <c r="F25" i="8" s="1"/>
  <c r="G65" i="9" l="1"/>
  <c r="G63" i="9"/>
  <c r="I67" i="9"/>
  <c r="G61" i="9" l="1"/>
  <c r="G62" i="9"/>
  <c r="G64" i="9"/>
  <c r="D11" i="3" l="1"/>
  <c r="C11" i="3"/>
  <c r="K12" i="15" l="1"/>
  <c r="D13" i="15"/>
  <c r="D11" i="15"/>
  <c r="L12" i="15" l="1"/>
  <c r="K17" i="15"/>
  <c r="C24" i="5"/>
  <c r="C28" i="5"/>
  <c r="C19" i="11" l="1"/>
  <c r="F33" i="3" s="1"/>
  <c r="C34" i="10"/>
  <c r="G11" i="3"/>
  <c r="H31" i="8"/>
  <c r="I31" i="8" s="1"/>
  <c r="H29" i="8"/>
  <c r="I29" i="8" s="1"/>
  <c r="H28" i="8"/>
  <c r="I28" i="8" s="1"/>
  <c r="H27" i="8"/>
  <c r="I27" i="8" s="1"/>
  <c r="H26" i="8"/>
  <c r="I26" i="8" s="1"/>
  <c r="H25" i="8"/>
  <c r="I25" i="8" s="1"/>
  <c r="H22" i="8"/>
  <c r="I22" i="8" s="1"/>
  <c r="L64" i="9" l="1"/>
  <c r="M64" i="9" s="1"/>
  <c r="M65" i="9" l="1"/>
  <c r="C17" i="9"/>
  <c r="C10" i="3"/>
  <c r="C25" i="5" l="1"/>
  <c r="C12" i="5"/>
  <c r="G33" i="3"/>
  <c r="G31" i="3" s="1"/>
  <c r="C38" i="5"/>
  <c r="E38" i="8"/>
  <c r="C38" i="8"/>
  <c r="E31" i="8"/>
  <c r="F31" i="8" s="1"/>
  <c r="E29" i="8"/>
  <c r="F29" i="8" s="1"/>
  <c r="E28" i="8"/>
  <c r="F28" i="8" s="1"/>
  <c r="E27" i="8"/>
  <c r="E26" i="8"/>
  <c r="F26" i="8" s="1"/>
  <c r="E22" i="8"/>
  <c r="F22" i="8" s="1"/>
  <c r="F11" i="3"/>
  <c r="E37" i="8"/>
  <c r="C37" i="8"/>
  <c r="E14" i="12"/>
  <c r="F14" i="12" s="1"/>
  <c r="D8" i="12"/>
  <c r="F8" i="12" s="1"/>
  <c r="G75" i="3"/>
  <c r="F13" i="15"/>
  <c r="F11" i="15"/>
  <c r="F9" i="12"/>
  <c r="D17" i="15"/>
  <c r="F63" i="3"/>
  <c r="F75" i="3" s="1"/>
  <c r="D77" i="9"/>
  <c r="D61" i="3" s="1"/>
  <c r="C77" i="9"/>
  <c r="I14" i="15"/>
  <c r="I17" i="15" s="1"/>
  <c r="F8" i="10"/>
  <c r="C49" i="10"/>
  <c r="D49" i="10"/>
  <c r="C55" i="12"/>
  <c r="D55" i="12"/>
  <c r="C16" i="4"/>
  <c r="C8" i="4" s="1"/>
  <c r="K11" i="15"/>
  <c r="L16" i="15"/>
  <c r="G14" i="15"/>
  <c r="M14" i="15" s="1"/>
  <c r="L11" i="15"/>
  <c r="J11" i="15"/>
  <c r="J17" i="15" s="1"/>
  <c r="G11" i="15"/>
  <c r="D32" i="3"/>
  <c r="D31" i="3" s="1"/>
  <c r="D54" i="9"/>
  <c r="F13" i="12"/>
  <c r="F12" i="12"/>
  <c r="F11" i="12"/>
  <c r="C17" i="15"/>
  <c r="M15" i="15"/>
  <c r="E18" i="15"/>
  <c r="E17" i="15"/>
  <c r="C18" i="15"/>
  <c r="M18" i="15"/>
  <c r="D18" i="15"/>
  <c r="L62" i="9"/>
  <c r="M62" i="9" s="1"/>
  <c r="K67" i="9"/>
  <c r="L61" i="9"/>
  <c r="M61" i="9" s="1"/>
  <c r="F22" i="3"/>
  <c r="C85" i="12"/>
  <c r="C32" i="4" s="1"/>
  <c r="C26" i="4" s="1"/>
  <c r="D19" i="4"/>
  <c r="C19" i="4"/>
  <c r="F28" i="9"/>
  <c r="C13" i="13"/>
  <c r="C35" i="4" s="1"/>
  <c r="C18" i="3"/>
  <c r="C32" i="3"/>
  <c r="C31" i="3" s="1"/>
  <c r="L63" i="9"/>
  <c r="M63" i="9" s="1"/>
  <c r="H67" i="9"/>
  <c r="C54" i="9"/>
  <c r="C25" i="3" s="1"/>
  <c r="D35" i="13"/>
  <c r="D42" i="4" s="1"/>
  <c r="C35" i="13"/>
  <c r="C42" i="4" s="1"/>
  <c r="C36" i="5" s="1"/>
  <c r="C29" i="13"/>
  <c r="C39" i="4" s="1"/>
  <c r="D29" i="13"/>
  <c r="D39" i="4" s="1"/>
  <c r="D13" i="13"/>
  <c r="D35" i="4" s="1"/>
  <c r="C69" i="10"/>
  <c r="F10" i="3" s="1"/>
  <c r="D69" i="10"/>
  <c r="G10" i="3" s="1"/>
  <c r="G9" i="3" s="1"/>
  <c r="C39" i="10"/>
  <c r="D39" i="10"/>
  <c r="D34" i="10"/>
  <c r="D22" i="5"/>
  <c r="D14" i="5"/>
  <c r="G50" i="3"/>
  <c r="G46" i="3"/>
  <c r="G22" i="3"/>
  <c r="G16" i="3"/>
  <c r="F50" i="3"/>
  <c r="F46" i="3"/>
  <c r="F16" i="3"/>
  <c r="D72" i="3"/>
  <c r="D38" i="3"/>
  <c r="D13" i="3"/>
  <c r="D9" i="3"/>
  <c r="C40" i="5" s="1"/>
  <c r="C72" i="3"/>
  <c r="C44" i="3"/>
  <c r="C13" i="3"/>
  <c r="C9" i="3"/>
  <c r="H17" i="15"/>
  <c r="D18" i="3"/>
  <c r="C68" i="3" l="1"/>
  <c r="C61" i="3" s="1"/>
  <c r="D39" i="5"/>
  <c r="D41" i="5" s="1"/>
  <c r="D25" i="3"/>
  <c r="D22" i="3" s="1"/>
  <c r="D35" i="3" s="1"/>
  <c r="G67" i="9"/>
  <c r="M16" i="15"/>
  <c r="L17" i="15"/>
  <c r="G54" i="3"/>
  <c r="D32" i="4"/>
  <c r="D26" i="4" s="1"/>
  <c r="C22" i="4"/>
  <c r="C20" i="4"/>
  <c r="C17" i="4" s="1"/>
  <c r="C21" i="4" s="1"/>
  <c r="D20" i="4"/>
  <c r="D17" i="4" s="1"/>
  <c r="D22" i="4"/>
  <c r="D16" i="4"/>
  <c r="D8" i="4" s="1"/>
  <c r="L18" i="15"/>
  <c r="F31" i="3"/>
  <c r="C37" i="5"/>
  <c r="K18" i="15"/>
  <c r="F9" i="3"/>
  <c r="C22" i="3"/>
  <c r="C30" i="5" s="1"/>
  <c r="G35" i="3"/>
  <c r="D75" i="3"/>
  <c r="F27" i="8"/>
  <c r="F54" i="3"/>
  <c r="L67" i="9"/>
  <c r="N12" i="15"/>
  <c r="F17" i="15"/>
  <c r="M13" i="15"/>
  <c r="J18" i="15"/>
  <c r="G17" i="15"/>
  <c r="C11" i="5"/>
  <c r="D15" i="12"/>
  <c r="F18" i="15"/>
  <c r="G18" i="15"/>
  <c r="C13" i="5"/>
  <c r="F15" i="12"/>
  <c r="N11" i="15"/>
  <c r="E15" i="12"/>
  <c r="C35" i="3" l="1"/>
  <c r="C19" i="5"/>
  <c r="G57" i="3"/>
  <c r="G76" i="3" s="1"/>
  <c r="D21" i="4"/>
  <c r="D33" i="4" s="1"/>
  <c r="D44" i="4" s="1"/>
  <c r="D47" i="4" s="1"/>
  <c r="M17" i="15"/>
  <c r="M67" i="9"/>
  <c r="C56" i="3" s="1"/>
  <c r="C33" i="4"/>
  <c r="C44" i="4" s="1"/>
  <c r="C47" i="4" s="1"/>
  <c r="F35" i="3"/>
  <c r="F57" i="3" s="1"/>
  <c r="N18" i="15"/>
  <c r="D76" i="3"/>
  <c r="C14" i="5"/>
  <c r="F76" i="3" l="1"/>
  <c r="C27" i="5"/>
  <c r="C31" i="5" s="1"/>
  <c r="C75" i="3"/>
  <c r="C76" i="3" s="1"/>
  <c r="C17" i="5"/>
  <c r="C22" i="5" s="1"/>
  <c r="C39" i="5" l="1"/>
  <c r="C41" i="5" s="1"/>
  <c r="G57" i="1" l="1"/>
  <c r="F58" i="1" s="1"/>
  <c r="G58" i="1" s="1"/>
  <c r="F59" i="1" s="1"/>
  <c r="G59" i="1" s="1"/>
  <c r="F60" i="1" s="1"/>
  <c r="G60" i="1" s="1"/>
  <c r="F61" i="1" s="1"/>
  <c r="G61" i="1" s="1"/>
  <c r="F62" i="1" s="1"/>
  <c r="G62" i="1" s="1"/>
  <c r="F63" i="1" s="1"/>
  <c r="G63" i="1" s="1"/>
  <c r="F64" i="1" s="1"/>
  <c r="G64" i="1" s="1"/>
  <c r="F65" i="1" s="1"/>
  <c r="G65" i="1" s="1"/>
  <c r="J57" i="1"/>
  <c r="J58" i="1"/>
  <c r="J59" i="1"/>
  <c r="J60" i="1"/>
  <c r="J61" i="1"/>
  <c r="J62" i="1"/>
  <c r="J63" i="1"/>
  <c r="J64" i="1"/>
  <c r="H66" i="1"/>
  <c r="J65" i="1"/>
  <c r="J66" i="1" l="1"/>
</calcChain>
</file>

<file path=xl/sharedStrings.xml><?xml version="1.0" encoding="utf-8"?>
<sst xmlns="http://schemas.openxmlformats.org/spreadsheetml/2006/main" count="796" uniqueCount="626">
  <si>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</si>
  <si>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</si>
  <si>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</si>
  <si>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</si>
  <si>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</si>
  <si>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</si>
  <si>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</si>
  <si>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</si>
  <si>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</si>
  <si>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</si>
  <si>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</si>
  <si>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</si>
  <si>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</si>
  <si>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</si>
  <si>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</si>
  <si>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</si>
  <si>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</si>
  <si>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</si>
  <si>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</si>
  <si>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</si>
  <si>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</si>
  <si>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</si>
  <si>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</si>
  <si>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</si>
  <si>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</si>
  <si>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</si>
  <si>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</si>
  <si>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</si>
  <si>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</si>
  <si>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</si>
  <si>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</si>
  <si>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</si>
  <si>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</si>
  <si>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</si>
  <si>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</si>
  <si>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</si>
  <si>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</si>
  <si>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</si>
  <si>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</si>
  <si>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</si>
  <si>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</si>
  <si>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</si>
  <si>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</si>
  <si>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</si>
  <si>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</si>
  <si>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</si>
  <si>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</si>
  <si>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</si>
  <si>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</si>
  <si>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</si>
  <si>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</si>
  <si>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</si>
  <si>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</si>
  <si>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</si>
  <si>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</si>
  <si>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</si>
  <si>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</si>
  <si>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</si>
  <si>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</si>
  <si>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</si>
  <si>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</si>
  <si>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</si>
  <si>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</si>
  <si>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</si>
  <si>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</si>
  <si>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</si>
  <si>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</si>
  <si>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</si>
  <si>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</si>
  <si>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</si>
  <si>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</si>
  <si>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</si>
  <si>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</si>
  <si>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</si>
  <si>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</si>
  <si>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</si>
  <si>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</si>
  <si>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</si>
  <si>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</si>
  <si>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</si>
  <si>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</si>
  <si>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</si>
  <si>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</si>
  <si>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</si>
  <si>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</si>
  <si>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</si>
  <si>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</si>
  <si>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</si>
  <si>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</si>
  <si>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</si>
  <si>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</si>
  <si>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</si>
  <si>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</si>
  <si>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</si>
  <si>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</si>
  <si>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</si>
  <si>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</si>
  <si>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</si>
  <si>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</si>
  <si>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</si>
  <si>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</si>
  <si>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</si>
  <si>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</si>
  <si>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</si>
  <si>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</si>
  <si>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</si>
  <si>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</si>
  <si>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</si>
  <si>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</si>
  <si>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</si>
  <si>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</si>
  <si>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</si>
  <si>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</si>
  <si>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</si>
  <si>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</si>
  <si>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</si>
  <si>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</si>
  <si>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</si>
  <si>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</si>
  <si>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</si>
  <si>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</si>
  <si>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</si>
  <si>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</si>
  <si>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</si>
  <si>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</si>
  <si>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</si>
  <si>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</si>
  <si>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</si>
  <si>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</si>
  <si>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</si>
  <si>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</si>
  <si>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</si>
  <si>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</si>
  <si>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</si>
  <si>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</si>
  <si>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</si>
  <si>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</si>
  <si>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</si>
  <si>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</si>
  <si>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</si>
  <si>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</si>
  <si>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</si>
  <si>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</si>
  <si>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</si>
  <si>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</si>
  <si>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</si>
  <si>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</si>
  <si>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</si>
  <si>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</si>
  <si>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</si>
  <si>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</si>
  <si>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</si>
  <si>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</si>
  <si>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</si>
  <si>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</si>
  <si>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</si>
  <si>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</si>
  <si>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</si>
  <si>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</si>
  <si>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</si>
  <si>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</si>
  <si>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</si>
  <si>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</si>
  <si>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</si>
  <si>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</si>
  <si>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</si>
  <si>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</si>
  <si>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</si>
  <si>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</si>
  <si>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</si>
  <si>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</si>
  <si>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</si>
  <si>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</si>
  <si>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</si>
  <si>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</si>
  <si>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</si>
  <si>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</si>
  <si>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</si>
  <si>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</si>
  <si>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</si>
  <si>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</si>
  <si>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</si>
  <si>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</si>
  <si>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</si>
  <si>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</si>
  <si>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</si>
  <si>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</si>
  <si>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</si>
  <si>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</si>
  <si>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</si>
  <si>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</si>
  <si>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</si>
  <si>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</si>
  <si>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</si>
  <si>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</si>
  <si>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</si>
  <si>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</si>
  <si>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</si>
  <si>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</si>
  <si>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</si>
  <si>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</si>
  <si>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</si>
  <si>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</si>
  <si>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</si>
  <si>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</si>
  <si>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</si>
  <si>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</si>
  <si>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</si>
  <si>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</si>
  <si>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</si>
  <si>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</si>
  <si>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</si>
  <si>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</si>
  <si>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</si>
  <si>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</si>
  <si>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</si>
  <si>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</si>
  <si>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</si>
  <si>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</si>
  <si>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</si>
  <si>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</si>
  <si>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</si>
  <si>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</si>
  <si>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</si>
  <si>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</si>
  <si>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</si>
  <si>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</si>
  <si>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</si>
  <si>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</si>
  <si>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</si>
  <si>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</si>
  <si>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</si>
  <si>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</si>
  <si>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</si>
  <si>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</si>
  <si>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</si>
  <si>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</si>
  <si>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</si>
  <si>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</si>
  <si>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</si>
  <si>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</si>
  <si>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</si>
  <si>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</si>
  <si>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</si>
  <si>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</si>
  <si>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</si>
  <si>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</si>
  <si>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</si>
  <si>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</si>
  <si>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</si>
  <si>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</si>
  <si>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</si>
  <si>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</si>
  <si>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</si>
  <si>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</si>
  <si>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</si>
  <si>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</si>
  <si>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</si>
  <si>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</si>
  <si>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</si>
  <si>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</si>
  <si>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</si>
  <si>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</si>
  <si>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</si>
  <si>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</si>
  <si>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</si>
  <si>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</si>
  <si>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</si>
  <si>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</si>
  <si>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</si>
  <si>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</si>
  <si>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</si>
  <si>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</si>
  <si>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</si>
  <si>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</si>
  <si>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</si>
  <si>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</si>
  <si>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</si>
  <si>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</si>
  <si>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</si>
  <si>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</si>
  <si>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</si>
  <si>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</si>
  <si>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</si>
  <si>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</si>
  <si>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</si>
  <si>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</si>
  <si>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</si>
  <si>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</si>
  <si>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</si>
  <si>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</si>
  <si>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</si>
  <si>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</si>
  <si>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</si>
  <si>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</si>
  <si>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</si>
  <si>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</si>
  <si>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</si>
  <si>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</si>
  <si>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</si>
  <si>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</si>
  <si>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</si>
  <si>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</si>
  <si>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</si>
  <si>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</si>
  <si>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</si>
  <si>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</si>
  <si>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</si>
  <si>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</si>
  <si>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</si>
  <si>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</si>
  <si>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</si>
  <si>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</si>
  <si>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</si>
  <si>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</si>
  <si>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</si>
  <si>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</si>
  <si>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</si>
  <si>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</si>
  <si>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</si>
  <si>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</si>
  <si>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</si>
  <si>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</si>
  <si>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</si>
  <si>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</si>
  <si>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</si>
  <si>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</si>
  <si>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</si>
  <si>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</si>
  <si>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</si>
  <si>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</si>
  <si>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</si>
  <si>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</si>
  <si>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</si>
  <si>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</si>
  <si>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</si>
  <si>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</si>
  <si>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</si>
  <si>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</si>
  <si>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</si>
  <si>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</si>
  <si>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</si>
  <si>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</si>
  <si>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</si>
  <si>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</si>
  <si>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</si>
  <si>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</si>
  <si>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</si>
  <si>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</si>
  <si>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</si>
  <si>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</si>
  <si>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</si>
  <si>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</si>
  <si>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</si>
  <si>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</si>
  <si>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</si>
  <si>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</si>
  <si>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</si>
  <si>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</si>
  <si>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</si>
  <si>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</si>
  <si>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</si>
  <si>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</si>
  <si>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</si>
  <si>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</si>
  <si>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</si>
  <si>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</si>
  <si>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</si>
  <si>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</si>
  <si>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</si>
  <si>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</si>
  <si>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</si>
  <si>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</si>
  <si>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</si>
  <si>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</si>
  <si>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</si>
  <si>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Gastos de Constitucion CBSA</t>
  </si>
  <si>
    <t>USD</t>
  </si>
  <si>
    <t>BOLSA DE VALORES Y PRODUCTOS DE ASUNCION S.A.</t>
  </si>
  <si>
    <t>ACCION</t>
  </si>
  <si>
    <t>Gastos de Constitucion</t>
  </si>
  <si>
    <t xml:space="preserve">  CONCEPTO</t>
  </si>
  <si>
    <t xml:space="preserve"> CONCEPTO</t>
  </si>
  <si>
    <t>Capital Social</t>
  </si>
  <si>
    <t>Capital Emitido</t>
  </si>
  <si>
    <t>N°</t>
  </si>
  <si>
    <t>ACCIONISTA</t>
  </si>
  <si>
    <t>CLASE</t>
  </si>
  <si>
    <t>VOTO</t>
  </si>
  <si>
    <t xml:space="preserve">N° DE ACCIONES </t>
  </si>
  <si>
    <t xml:space="preserve">CANTIDAD ACCIONES </t>
  </si>
  <si>
    <t xml:space="preserve">MONTO </t>
  </si>
  <si>
    <t>% PARTIC.CAPITAL INTEGRADO</t>
  </si>
  <si>
    <t>Ordinaria</t>
  </si>
  <si>
    <t>Simple</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</si>
  <si>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</si>
  <si>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</si>
  <si>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</si>
  <si>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</si>
  <si>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</si>
  <si>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</si>
  <si>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</si>
  <si>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</si>
  <si>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Anticipo a Proveedores</t>
  </si>
  <si>
    <t xml:space="preserve">Reservas  </t>
  </si>
  <si>
    <t>(-) Capital a integrar</t>
  </si>
  <si>
    <t xml:space="preserve">Fondos Mutuos - Administradora de Fondos SA Gs    </t>
  </si>
  <si>
    <t>Fondos Mutuos - Administradora de Fondos SA U$</t>
  </si>
  <si>
    <t>Cuentas Activas</t>
  </si>
  <si>
    <t>Aporte p/ futuras Capitalizaciones</t>
  </si>
  <si>
    <t>Sindico</t>
  </si>
  <si>
    <t>Vision Banco Cta. Clearing Gs.</t>
  </si>
  <si>
    <t>Vision Banco Cuenta Clearing USD</t>
  </si>
  <si>
    <t>Responsabilidad CBSA</t>
  </si>
  <si>
    <t>PASIVOS CORRIENTES</t>
  </si>
  <si>
    <t>Seguros a Devengar</t>
  </si>
  <si>
    <t>Data Systems S.A.E.C.A.</t>
  </si>
  <si>
    <t>Prestamos</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</si>
  <si>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</si>
  <si>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</si>
  <si>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</si>
  <si>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</si>
  <si>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</si>
  <si>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</si>
  <si>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</si>
  <si>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</si>
  <si>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</si>
  <si>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</si>
  <si>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</si>
  <si>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</si>
  <si>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</si>
  <si>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</si>
  <si>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</si>
  <si>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</si>
  <si>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</si>
  <si>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</si>
  <si>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</si>
  <si>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</si>
  <si>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</si>
  <si>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</si>
  <si>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</si>
  <si>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</si>
  <si>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</si>
  <si>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</si>
  <si>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</si>
  <si>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</si>
  <si>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</si>
  <si>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</si>
  <si>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</si>
  <si>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</si>
  <si>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</si>
  <si>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</si>
  <si>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</si>
  <si>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</si>
  <si>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</si>
  <si>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</si>
  <si>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</si>
  <si>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</si>
  <si>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</si>
  <si>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</si>
  <si>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</si>
  <si>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</si>
  <si>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</si>
  <si>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</si>
  <si>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</si>
  <si>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</si>
  <si>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</si>
  <si>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</si>
  <si>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</si>
  <si>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</si>
  <si>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</si>
  <si>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</si>
  <si>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</si>
  <si>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</si>
  <si>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</si>
  <si>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</si>
  <si>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</si>
  <si>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</si>
  <si>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CANTIDAD VOTOS</t>
  </si>
  <si>
    <t xml:space="preserve">5.            CAPITAL Y PROPIEDAD </t>
  </si>
  <si>
    <t>AUDITOR EXTERNO INDEPENDIENTE</t>
  </si>
  <si>
    <t>Nombre:</t>
  </si>
  <si>
    <t>Dirección:</t>
  </si>
  <si>
    <t xml:space="preserve">6.            CAPITAL Y PROPIEDAD </t>
  </si>
  <si>
    <t>PERSONAS Y EMPRESAS VINCULADAS</t>
  </si>
  <si>
    <t xml:space="preserve">Director  </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</si>
  <si>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</si>
  <si>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</si>
  <si>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</si>
  <si>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</si>
  <si>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</si>
  <si>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</si>
  <si>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Recaudaciones pendientes /*Clearing                 </t>
  </si>
  <si>
    <t>    Criterios específicos de valuación.</t>
  </si>
  <si>
    <t>Efectivo neto de actividades de operación</t>
  </si>
  <si>
    <t>ESTADO DE VARIACION DEL PATRIMONIO NETO</t>
  </si>
  <si>
    <t>Intereses Pagados Repo</t>
  </si>
  <si>
    <t>Aguinaldos a pagar</t>
  </si>
  <si>
    <t>Bonos Entregados en REPO Gs.</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</si>
  <si>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</si>
  <si>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</si>
  <si>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</si>
  <si>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</si>
  <si>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</si>
  <si>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</si>
  <si>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</si>
  <si>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</si>
  <si>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Banco Itau Gs. Cta. 4.2.000783/8</t>
  </si>
  <si>
    <t xml:space="preserve">La acción que Asu Capital  Casa de Bolsa S.A., posee en la Bolsa de Valores y Productos de Asunción Sociedad Anónima (BVPASA) al 31 de marzo de 2023 se encuentra valuada al último valor negociado en el Mercado. </t>
  </si>
  <si>
    <t>Deudores Por Intermediacion</t>
  </si>
  <si>
    <t>Deudores  Por Operaciones</t>
  </si>
  <si>
    <t>Deudores Vinculados Por Facturas</t>
  </si>
  <si>
    <t xml:space="preserve"> (-) Amortización Acumulada</t>
  </si>
  <si>
    <t>Otros Pagos Adelantados por Operación</t>
  </si>
  <si>
    <t>Acreedores Menores</t>
  </si>
  <si>
    <t>Cynthia Fatecha</t>
  </si>
  <si>
    <t>Fibase S.A.</t>
  </si>
  <si>
    <t>Revauluacion Accion BVA</t>
  </si>
  <si>
    <t>Aportes a Capitalizar</t>
  </si>
  <si>
    <t>Ingresos REPO</t>
  </si>
  <si>
    <t>Recupero BVA</t>
  </si>
  <si>
    <t>Emision de Facturas por Cuenta de Terceros</t>
  </si>
  <si>
    <t>Control de Garantias Otorgadas en Facturas</t>
  </si>
  <si>
    <t>MARIA CRISTINA TROCHE NUÑEZ</t>
  </si>
  <si>
    <t>PCG AUDITORES CONSULTORES</t>
  </si>
  <si>
    <t>80020816-1</t>
  </si>
  <si>
    <t>Prócer Agustín Yegros 627 c/ Río Tebicuary</t>
  </si>
  <si>
    <t>(021) 203965</t>
  </si>
  <si>
    <t>AE Nº 30/2021</t>
  </si>
  <si>
    <t>www.asucapital.com.py</t>
  </si>
  <si>
    <t xml:space="preserve">RODRIGO GUILLERMO CALLIZO LOPEZ MOREIRA </t>
  </si>
  <si>
    <t>MANUEL MARIA FRONCIANI CASSANELLO</t>
  </si>
  <si>
    <t>GUILLERMO MARIA FRONCIANI CASSANELLO</t>
  </si>
  <si>
    <t>No Posee sanciones con la Superintendencia de Valores u otras entidades fiscalizadoras.</t>
  </si>
  <si>
    <t>Cuentas Pasivas</t>
  </si>
  <si>
    <t>Nucleo S.A.</t>
  </si>
  <si>
    <t xml:space="preserve">PCG Auditores - Consultores                      </t>
  </si>
  <si>
    <t>Iva Costo</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</si>
  <si>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</si>
  <si>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</si>
  <si>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</si>
  <si>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</si>
  <si>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</si>
  <si>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</si>
  <si>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</si>
  <si>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</si>
  <si>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</si>
  <si>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t>Juan Carlos Busto</t>
  </si>
  <si>
    <r>
      <t>Impuestos</t>
    </r>
    <r>
      <rPr>
        <b/>
        <sz val="9"/>
        <color indexed="8"/>
        <rFont val="Calibri"/>
        <family val="2"/>
      </rPr>
      <t xml:space="preserve"> </t>
    </r>
  </si>
  <si>
    <r>
      <t xml:space="preserve">Diferencia de cambio </t>
    </r>
    <r>
      <rPr>
        <sz val="9"/>
        <color indexed="8"/>
        <rFont val="Calibri"/>
        <family val="2"/>
      </rPr>
      <t>(7)</t>
    </r>
  </si>
  <si>
    <t>Facultativa</t>
  </si>
  <si>
    <t xml:space="preserve">Bonos Entregados en REPO USD </t>
  </si>
  <si>
    <r>
      <rPr>
        <b/>
        <sz val="9"/>
        <color theme="1"/>
        <rFont val="Calibri"/>
        <family val="2"/>
        <scheme val="minor"/>
      </rPr>
      <t>Compañía de Seguro</t>
    </r>
    <r>
      <rPr>
        <sz val="9"/>
        <color theme="1"/>
        <rFont val="Calibri"/>
        <family val="2"/>
        <scheme val="minor"/>
      </rPr>
      <t xml:space="preserve">: SEGURIDAD S.A. CIA DE SEGUROS </t>
    </r>
  </si>
  <si>
    <r>
      <rPr>
        <b/>
        <sz val="9"/>
        <color theme="1"/>
        <rFont val="Calibri"/>
        <family val="2"/>
        <scheme val="minor"/>
      </rPr>
      <t>Número de Póliza</t>
    </r>
    <r>
      <rPr>
        <sz val="9"/>
        <color theme="1"/>
        <rFont val="Calibri"/>
        <family val="2"/>
        <scheme val="minor"/>
      </rPr>
      <t>: 25.1514.001121/0000</t>
    </r>
  </si>
  <si>
    <r>
      <rPr>
        <b/>
        <sz val="9"/>
        <color theme="1"/>
        <rFont val="Calibri"/>
        <family val="2"/>
        <scheme val="minor"/>
      </rPr>
      <t>Asegurado</t>
    </r>
    <r>
      <rPr>
        <sz val="9"/>
        <color theme="1"/>
        <rFont val="Calibri"/>
        <family val="2"/>
        <scheme val="minor"/>
      </rPr>
      <t xml:space="preserve"> : BOLSA DE VALORES Y PRODUCTOS DE ASUNCION SA </t>
    </r>
  </si>
  <si>
    <r>
      <rPr>
        <b/>
        <sz val="9"/>
        <color theme="1"/>
        <rFont val="Calibri"/>
        <family val="2"/>
        <scheme val="minor"/>
      </rPr>
      <t>Tomador</t>
    </r>
    <r>
      <rPr>
        <sz val="9"/>
        <color theme="1"/>
        <rFont val="Calibri"/>
        <family val="2"/>
        <scheme val="minor"/>
      </rPr>
      <t>: ASU CAPITAL CASA DE BOLSA SA</t>
    </r>
  </si>
  <si>
    <r>
      <rPr>
        <b/>
        <sz val="9"/>
        <color theme="1"/>
        <rFont val="Calibri"/>
        <family val="2"/>
        <scheme val="minor"/>
      </rPr>
      <t>Fecha de emisión</t>
    </r>
    <r>
      <rPr>
        <sz val="9"/>
        <color theme="1"/>
        <rFont val="Calibri"/>
        <family val="2"/>
        <scheme val="minor"/>
      </rPr>
      <t>: 12/09/2023</t>
    </r>
  </si>
  <si>
    <r>
      <rPr>
        <b/>
        <sz val="9"/>
        <color theme="1"/>
        <rFont val="Calibri"/>
        <family val="2"/>
        <scheme val="minor"/>
      </rPr>
      <t>Vigencia desde</t>
    </r>
    <r>
      <rPr>
        <sz val="9"/>
        <color theme="1"/>
        <rFont val="Calibri"/>
        <family val="2"/>
        <scheme val="minor"/>
      </rPr>
      <t>: 13/09/2023</t>
    </r>
  </si>
  <si>
    <r>
      <rPr>
        <b/>
        <sz val="9"/>
        <color theme="1"/>
        <rFont val="Calibri"/>
        <family val="2"/>
        <scheme val="minor"/>
      </rPr>
      <t>Vigencia hasta</t>
    </r>
    <r>
      <rPr>
        <sz val="9"/>
        <color theme="1"/>
        <rFont val="Calibri"/>
        <family val="2"/>
        <scheme val="minor"/>
      </rPr>
      <t>: 13/09/2024</t>
    </r>
  </si>
  <si>
    <r>
      <rPr>
        <b/>
        <sz val="9"/>
        <color theme="1"/>
        <rFont val="Calibri"/>
        <family val="2"/>
        <scheme val="minor"/>
      </rPr>
      <t>Plazo en días</t>
    </r>
    <r>
      <rPr>
        <sz val="9"/>
        <color theme="1"/>
        <rFont val="Calibri"/>
        <family val="2"/>
        <scheme val="minor"/>
      </rPr>
      <t xml:space="preserve">: 366 días </t>
    </r>
  </si>
  <si>
    <r>
      <rPr>
        <b/>
        <sz val="9"/>
        <color theme="1"/>
        <rFont val="Calibri"/>
        <family val="2"/>
        <scheme val="minor"/>
      </rPr>
      <t>Capital máximo asegurado</t>
    </r>
    <r>
      <rPr>
        <sz val="9"/>
        <color theme="1"/>
        <rFont val="Calibri"/>
        <family val="2"/>
        <scheme val="minor"/>
      </rPr>
      <t>: G. 670.093.250.-</t>
    </r>
  </si>
  <si>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</si>
  <si>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</si>
  <si>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Fondos Mutuos - Administradora de Fondos S.A. USD.</t>
  </si>
  <si>
    <t>Vision Banco Cta. Cte. 900636563 USD.</t>
  </si>
  <si>
    <t xml:space="preserve">Banco Vision Caja de Ahorro USD. 17165774          </t>
  </si>
  <si>
    <t>Inversiones en Bonos USD.</t>
  </si>
  <si>
    <t xml:space="preserve">Inversiones en CDA USD. </t>
  </si>
  <si>
    <t>Bonos Entregados en REPO USD.</t>
  </si>
  <si>
    <t xml:space="preserve">Bonos en custodia REPO USD.    </t>
  </si>
  <si>
    <t xml:space="preserve">Intereses USD Financ a Cobrar neto devengado                     </t>
  </si>
  <si>
    <t>Sudameris Bank Caja De Ahorro USD.</t>
  </si>
  <si>
    <t>TOTALES PERIODO ANTERIOR G.</t>
  </si>
  <si>
    <t xml:space="preserve">Seguridad S.A. Compañía de Seguros </t>
  </si>
  <si>
    <t>IVA Crédito Fiscal - 10%</t>
  </si>
  <si>
    <t xml:space="preserve">Visión Banco Caja de Ahorro USD.  </t>
  </si>
  <si>
    <t xml:space="preserve">Capital Suscripto </t>
  </si>
  <si>
    <t>Inventario (Nota 5 i )</t>
  </si>
  <si>
    <t>i) Inventarios</t>
  </si>
  <si>
    <t xml:space="preserve">     12010115002 Bonos Subordinados </t>
  </si>
  <si>
    <t xml:space="preserve">          [SUD] SUDAMERIS BANK S.A.E.C.A.</t>
  </si>
  <si>
    <t xml:space="preserve">     12010115003 Bonos Corporativos </t>
  </si>
  <si>
    <t xml:space="preserve">          [CEC] CECON S.A.E.</t>
  </si>
  <si>
    <t xml:space="preserve">          [RAD] RADICE S.A.E.C.A.</t>
  </si>
  <si>
    <t xml:space="preserve">               PYRAD03F2611</t>
  </si>
  <si>
    <t xml:space="preserve">     12010115004 Bonos Financieros </t>
  </si>
  <si>
    <t xml:space="preserve">     12010119003 Bonos Corporativos  Repo</t>
  </si>
  <si>
    <t xml:space="preserve">          [BRI] BRICAPAR S.A.E.</t>
  </si>
  <si>
    <t xml:space="preserve">               PYBRI02F2889</t>
  </si>
  <si>
    <t xml:space="preserve">               PYCEC01F3409</t>
  </si>
  <si>
    <t xml:space="preserve">               PYCEC03F1369</t>
  </si>
  <si>
    <t>ESTADO DE SITUACION PATRIMONIAL O BALANCE GENERAL al 30/06/2024 presentado en forma comparativa con el ejercicio anterior cerrado el 30/06/2023.  (En guaraníes)</t>
  </si>
  <si>
    <t>ESTADO DE SITUACION PATRIMONIAL O BALANCE GENERAL al 30/06/2024 presentado en forma comparativa con el ejercicio anterior cerrado el 31/12/2023.  (En guaraníes)</t>
  </si>
  <si>
    <t xml:space="preserve">CORRESPONDIENTE AL 30/06/2024 PRESENTADO EN FORMA COMPARATIVA CON EL PERIODO AL 30/06/2023 </t>
  </si>
  <si>
    <t>3.1. Los Estados Financieros al 30/06/2024, han sido preparados de acuerdo de acuerdo con Normas de Información Financiera emitidas por el Consejo de Contadores Públicos del Paraguay y
criterios de valuación y exposición dictados por la Superintendencia de Valores</t>
  </si>
  <si>
    <t>CORRESPONDIENTE AL 30-06-2024 PRESENTADO EN FORMA COMPARATIVA CON EL PERIODO AL 30-06-2023</t>
  </si>
  <si>
    <t>Los Estados Contables al 30/06/2024 han sido considerados y aprobados por la reunión de Directorio conforme Acta de Directorio N°64 de fecha ,,,,,,,,,,,,,, para su remisión a la Superintendencia de Valores.</t>
  </si>
  <si>
    <t>Ueno Bank Cta. Cte. 900623592</t>
  </si>
  <si>
    <t>Ueno Bank Cta. Cte. 900636563 USD.</t>
  </si>
  <si>
    <t>Ueno BAnk Caja De Ahorro Cta. Propia 1702601/3</t>
  </si>
  <si>
    <t xml:space="preserve">Ueno Bank Caja De Ahorro Usd 17165774    </t>
  </si>
  <si>
    <t>Total</t>
  </si>
  <si>
    <t>Cotizacion Referencial</t>
  </si>
  <si>
    <t>Importe</t>
  </si>
  <si>
    <t>Importe en Moneda</t>
  </si>
  <si>
    <t xml:space="preserve">          [VLX] VILUX S.A.</t>
  </si>
  <si>
    <t xml:space="preserve">               PYVLX06F7598</t>
  </si>
  <si>
    <t xml:space="preserve">          [FIN] ZETA BANCO S.A.E.C.A.</t>
  </si>
  <si>
    <t xml:space="preserve">               PYFIN02F6500</t>
  </si>
  <si>
    <t xml:space="preserve">     12010119002 Bonos Subordinados  Repo</t>
  </si>
  <si>
    <t xml:space="preserve">               PYSUD01F7088</t>
  </si>
  <si>
    <t xml:space="preserve">     12010115001 CDA </t>
  </si>
  <si>
    <t xml:space="preserve">          [UE] UENO BANK</t>
  </si>
  <si>
    <t xml:space="preserve">               CP</t>
  </si>
  <si>
    <t xml:space="preserve">     12010119001 CDA  Repo</t>
  </si>
  <si>
    <t xml:space="preserve">          [FOM] BANCO DE FOMENTO</t>
  </si>
  <si>
    <t xml:space="preserve">               AA7047</t>
  </si>
  <si>
    <t xml:space="preserve">               AA7046</t>
  </si>
  <si>
    <t xml:space="preserve">               AA7048</t>
  </si>
  <si>
    <t>Total Inversion Renta Fija</t>
  </si>
  <si>
    <t>Intereses Devengados</t>
  </si>
  <si>
    <t>Mg. José Luis Lopez Flores</t>
  </si>
  <si>
    <t xml:space="preserve">Acreedores Títulos Renta Fija CDA  en Repo </t>
  </si>
  <si>
    <t xml:space="preserve">Sueldos y jornales </t>
  </si>
  <si>
    <t>Servicio SEN</t>
  </si>
  <si>
    <t>Pérdida por amortización de diferencial de precio positivo Bonos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</si>
</sst>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 numFmtId="169" formatCode="#,##0_ ;[Red]\-#,##0\ "/>
  </numFmts>
  <fonts count="99">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b/>
      <u/>
      <sz val="10"/>
      <color theme="0"/>
      <name val="Arial Nova"/>
      <family val="2"/>
    </font>
    <font>
      <u/>
      <sz val="11"/>
      <color theme="10"/>
      <name val="Calibri"/>
      <family val="2"/>
      <scheme val="minor"/>
    </font>
    <font>
      <u/>
      <sz val="9"/>
      <color theme="10"/>
      <name val="Arial Nova"/>
      <family val="2"/>
    </font>
    <font>
      <b/>
      <sz val="9"/>
      <color theme="1"/>
      <name val="Calibri"/>
      <family val="2"/>
    </font>
    <font>
      <b/>
      <sz val="9"/>
      <color indexed="8"/>
      <name val="Calibri"/>
      <family val="2"/>
    </font>
    <font>
      <sz val="9"/>
      <color indexed="8"/>
      <name val="Calibri"/>
      <family val="2"/>
    </font>
    <font>
      <b/>
      <u/>
      <sz val="8"/>
      <color theme="0"/>
      <name val="Calibri"/>
      <family val="2"/>
    </font>
    <font>
      <sz val="8"/>
      <name val="Calibri"/>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1" fillId="0" borderId="0"/>
    <xf numFmtId="164" fontId="12" fillId="0" borderId="0" applyFont="0" applyFill="0" applyBorder="0" applyAlignment="0" applyProtection="0"/>
    <xf numFmtId="41"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92" fillId="0" borderId="0" applyNumberFormat="0" applyFill="0" applyBorder="0" applyAlignment="0" applyProtection="0"/>
  </cellStyleXfs>
  <cellXfs count="393">
    <xf numFmtId="0" fontId="0" fillId="0" borderId="0" xfId="0"/>
    <xf numFmtId="0" fontId="13" fillId="0" borderId="0" xfId="0" applyFont="1"/>
    <xf numFmtId="0" fontId="14" fillId="0" borderId="0" xfId="0" applyFont="1" applyAlignment="1">
      <alignment horizontal="left" vertical="center" indent="5"/>
    </xf>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165" fontId="12" fillId="0" borderId="0" xfId="2" applyNumberFormat="1" applyFont="1" applyAlignment="1">
      <alignment horizontal="center" vertical="center"/>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2" fillId="0" borderId="0" xfId="0" applyFont="1" applyAlignment="1">
      <alignment horizontal="justify" vertical="center"/>
    </xf>
    <xf numFmtId="0" fontId="25"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center" vertical="center" wrapText="1"/>
    </xf>
    <xf numFmtId="0" fontId="28" fillId="0" borderId="0" xfId="0" applyFont="1" applyAlignment="1">
      <alignmen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1" fillId="0" borderId="0" xfId="0" applyFont="1"/>
    <xf numFmtId="0" fontId="32" fillId="0" borderId="0" xfId="0" applyFont="1"/>
    <xf numFmtId="165" fontId="32" fillId="0" borderId="0" xfId="2" applyNumberFormat="1" applyFont="1"/>
    <xf numFmtId="164" fontId="28" fillId="0" borderId="0" xfId="2" applyFont="1" applyBorder="1" applyAlignment="1">
      <alignment horizontal="right" vertical="center"/>
    </xf>
    <xf numFmtId="164" fontId="25" fillId="0" borderId="0" xfId="2" applyFont="1" applyBorder="1" applyAlignment="1">
      <alignment horizontal="right" vertical="center"/>
    </xf>
    <xf numFmtId="0" fontId="33"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4" fillId="0" borderId="0" xfId="0" applyFont="1" applyAlignment="1">
      <alignment vertical="top" wrapText="1"/>
    </xf>
    <xf numFmtId="0" fontId="34" fillId="0" borderId="3" xfId="0" applyFont="1" applyBorder="1" applyAlignment="1">
      <alignment vertical="top" wrapText="1"/>
    </xf>
    <xf numFmtId="0" fontId="3" fillId="0" borderId="2" xfId="0" applyFont="1" applyBorder="1" applyAlignment="1">
      <alignment vertical="center" wrapText="1"/>
    </xf>
    <xf numFmtId="3" fontId="33" fillId="0" borderId="0" xfId="0" applyNumberFormat="1" applyFont="1"/>
    <xf numFmtId="0" fontId="35" fillId="0" borderId="8" xfId="0" applyFont="1" applyBorder="1" applyAlignment="1">
      <alignment vertical="center" wrapText="1"/>
    </xf>
    <xf numFmtId="0" fontId="10" fillId="0" borderId="1" xfId="0" applyFont="1" applyBorder="1" applyAlignment="1">
      <alignment vertical="center" wrapText="1"/>
    </xf>
    <xf numFmtId="41"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41"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30" fillId="0" borderId="0" xfId="0" applyFont="1" applyAlignment="1">
      <alignment horizontal="right" vertical="center"/>
    </xf>
    <xf numFmtId="0" fontId="36" fillId="0" borderId="0" xfId="0" applyFont="1"/>
    <xf numFmtId="0" fontId="37" fillId="0" borderId="0" xfId="0" applyFont="1"/>
    <xf numFmtId="3" fontId="32" fillId="0" borderId="0" xfId="0" applyNumberFormat="1" applyFont="1"/>
    <xf numFmtId="0" fontId="38" fillId="0" borderId="0" xfId="0" applyFont="1"/>
    <xf numFmtId="165" fontId="32" fillId="0" borderId="0" xfId="0" applyNumberFormat="1" applyFont="1"/>
    <xf numFmtId="1" fontId="32"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0" fontId="39" fillId="2" borderId="15" xfId="0" applyFont="1" applyFill="1" applyBorder="1" applyAlignment="1">
      <alignment horizontal="center" vertical="center"/>
    </xf>
    <xf numFmtId="0" fontId="40" fillId="2" borderId="1" xfId="0" applyFont="1" applyFill="1" applyBorder="1" applyAlignment="1">
      <alignment horizontal="center" wrapText="1"/>
    </xf>
    <xf numFmtId="0" fontId="41" fillId="2" borderId="1" xfId="0" applyFont="1" applyFill="1" applyBorder="1" applyAlignment="1">
      <alignment horizontal="center" vertical="center" wrapText="1"/>
    </xf>
    <xf numFmtId="0" fontId="42" fillId="2" borderId="1" xfId="0" applyFont="1" applyFill="1" applyBorder="1" applyAlignment="1">
      <alignment horizontal="center" vertical="center" wrapText="1"/>
    </xf>
    <xf numFmtId="3" fontId="25" fillId="0" borderId="1" xfId="0" applyNumberFormat="1" applyFont="1" applyBorder="1" applyAlignment="1">
      <alignment horizontal="right" vertical="center" wrapText="1"/>
    </xf>
    <xf numFmtId="0" fontId="43" fillId="2" borderId="1" xfId="0" applyFont="1" applyFill="1" applyBorder="1" applyAlignment="1">
      <alignment horizontal="center" vertical="center" wrapText="1"/>
    </xf>
    <xf numFmtId="0" fontId="39" fillId="2" borderId="1" xfId="0" applyFont="1" applyFill="1" applyBorder="1" applyAlignment="1">
      <alignment horizontal="center" vertical="center" wrapText="1"/>
    </xf>
    <xf numFmtId="165" fontId="28" fillId="0" borderId="1" xfId="2" applyNumberFormat="1" applyFont="1" applyFill="1" applyBorder="1" applyAlignment="1">
      <alignment horizontal="right" vertical="center" wrapText="1"/>
    </xf>
    <xf numFmtId="0" fontId="39" fillId="2" borderId="16" xfId="0" applyFont="1" applyFill="1" applyBorder="1" applyAlignment="1">
      <alignment horizontal="center" vertical="center"/>
    </xf>
    <xf numFmtId="0" fontId="39" fillId="2" borderId="1" xfId="0" applyFont="1" applyFill="1" applyBorder="1" applyAlignment="1">
      <alignment horizontal="center" vertical="center"/>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0" fontId="39" fillId="2" borderId="1" xfId="0" applyFont="1" applyFill="1" applyBorder="1" applyAlignment="1">
      <alignment vertical="center" wrapText="1"/>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39" fillId="3" borderId="1" xfId="0" applyFont="1" applyFill="1" applyBorder="1" applyAlignment="1">
      <alignment horizontal="center" vertical="center" wrapText="1"/>
    </xf>
    <xf numFmtId="0" fontId="42" fillId="2" borderId="1" xfId="0" applyFont="1" applyFill="1" applyBorder="1" applyAlignment="1">
      <alignment horizontal="center"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4"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4"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45" fillId="2" borderId="1" xfId="0" applyFont="1" applyFill="1" applyBorder="1" applyAlignment="1">
      <alignment horizontal="center" vertical="center" wrapText="1"/>
    </xf>
    <xf numFmtId="0" fontId="24" fillId="0" borderId="1" xfId="0" applyFont="1" applyBorder="1" applyAlignment="1">
      <alignment horizontal="left" vertical="center" wrapText="1"/>
    </xf>
    <xf numFmtId="4" fontId="46" fillId="0" borderId="1" xfId="0" applyNumberFormat="1" applyFont="1" applyBorder="1" applyAlignment="1">
      <alignment horizontal="center" vertical="center" wrapText="1"/>
    </xf>
    <xf numFmtId="3" fontId="46" fillId="0" borderId="1" xfId="0" applyNumberFormat="1" applyFont="1" applyBorder="1" applyAlignment="1">
      <alignment horizontal="center" vertical="center" wrapText="1"/>
    </xf>
    <xf numFmtId="0" fontId="47" fillId="0" borderId="1" xfId="0" applyFont="1" applyBorder="1" applyAlignment="1">
      <alignment vertical="center" wrapText="1"/>
    </xf>
    <xf numFmtId="0" fontId="39" fillId="2" borderId="1" xfId="0" applyFont="1" applyFill="1" applyBorder="1" applyAlignment="1">
      <alignment vertical="center"/>
    </xf>
    <xf numFmtId="0" fontId="0" fillId="0" borderId="0" xfId="0" applyAlignment="1">
      <alignment horizontal="right"/>
    </xf>
    <xf numFmtId="0" fontId="13" fillId="0" borderId="0" xfId="0" applyFont="1" applyAlignment="1">
      <alignment horizontal="right"/>
    </xf>
    <xf numFmtId="0" fontId="25" fillId="5"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8" fillId="5" borderId="1" xfId="0" applyFont="1" applyFill="1" applyBorder="1" applyAlignment="1">
      <alignment vertical="center" wrapText="1"/>
    </xf>
    <xf numFmtId="0" fontId="28" fillId="5" borderId="1" xfId="0" applyFont="1" applyFill="1" applyBorder="1" applyAlignment="1">
      <alignment horizontal="right" vertical="center" wrapText="1"/>
    </xf>
    <xf numFmtId="0" fontId="49" fillId="2" borderId="1" xfId="0" applyFont="1" applyFill="1" applyBorder="1" applyAlignment="1">
      <alignment vertical="center"/>
    </xf>
    <xf numFmtId="0" fontId="45" fillId="2" borderId="1" xfId="0" applyFont="1" applyFill="1" applyBorder="1" applyAlignment="1">
      <alignment horizontal="center" vertical="center"/>
    </xf>
    <xf numFmtId="0" fontId="50" fillId="4" borderId="1" xfId="0" applyFont="1" applyFill="1" applyBorder="1" applyAlignment="1">
      <alignment vertical="center"/>
    </xf>
    <xf numFmtId="3" fontId="50" fillId="4" borderId="1" xfId="0" applyNumberFormat="1" applyFont="1" applyFill="1" applyBorder="1" applyAlignment="1">
      <alignment horizontal="right" vertical="center"/>
    </xf>
    <xf numFmtId="0" fontId="51" fillId="0" borderId="1" xfId="0" applyFont="1" applyBorder="1" applyAlignment="1">
      <alignment vertical="center"/>
    </xf>
    <xf numFmtId="0" fontId="52" fillId="0" borderId="1" xfId="0" applyFont="1" applyBorder="1" applyAlignment="1">
      <alignment horizontal="right" vertical="center"/>
    </xf>
    <xf numFmtId="0" fontId="53" fillId="0" borderId="1" xfId="0" applyFont="1" applyBorder="1" applyAlignment="1">
      <alignment vertical="center"/>
    </xf>
    <xf numFmtId="3" fontId="53" fillId="0" borderId="1" xfId="0" applyNumberFormat="1"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3" fontId="50" fillId="0" borderId="1" xfId="0" applyNumberFormat="1" applyFont="1" applyBorder="1" applyAlignment="1">
      <alignment horizontal="right" vertical="center"/>
    </xf>
    <xf numFmtId="0" fontId="50" fillId="0" borderId="1" xfId="0" applyFont="1" applyBorder="1" applyAlignment="1">
      <alignment horizontal="right" vertical="center"/>
    </xf>
    <xf numFmtId="0" fontId="50" fillId="0" borderId="1" xfId="0" applyFont="1" applyBorder="1" applyAlignment="1">
      <alignment vertical="center"/>
    </xf>
    <xf numFmtId="0" fontId="0" fillId="0" borderId="0" xfId="0" applyAlignment="1">
      <alignment horizontal="left"/>
    </xf>
    <xf numFmtId="3" fontId="7" fillId="0" borderId="1" xfId="0" applyNumberFormat="1" applyFont="1" applyBorder="1" applyAlignment="1">
      <alignment horizontal="right" vertical="center" wrapText="1"/>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20" xfId="0" applyFont="1" applyBorder="1" applyAlignment="1">
      <alignment vertical="center" wrapText="1"/>
    </xf>
    <xf numFmtId="0" fontId="5" fillId="0" borderId="16" xfId="0" applyFont="1" applyBorder="1" applyAlignment="1">
      <alignment horizontal="right" vertical="center" wrapText="1"/>
    </xf>
    <xf numFmtId="3" fontId="3" fillId="0" borderId="21" xfId="0" applyNumberFormat="1" applyFont="1" applyBorder="1" applyAlignment="1">
      <alignment horizontal="right" vertical="center" wrapText="1"/>
    </xf>
    <xf numFmtId="3" fontId="5" fillId="0" borderId="21" xfId="0" applyNumberFormat="1" applyFont="1" applyBorder="1" applyAlignment="1">
      <alignment horizontal="right" vertical="center" wrapText="1"/>
    </xf>
    <xf numFmtId="0" fontId="5" fillId="0" borderId="21" xfId="0" applyFont="1" applyBorder="1" applyAlignment="1">
      <alignment horizontal="right" vertical="center" wrapText="1"/>
    </xf>
    <xf numFmtId="0" fontId="3" fillId="0" borderId="21" xfId="0" applyFont="1" applyBorder="1" applyAlignment="1">
      <alignment horizontal="right" vertical="center" wrapText="1"/>
    </xf>
    <xf numFmtId="0" fontId="34" fillId="0" borderId="21" xfId="0" applyFont="1" applyBorder="1" applyAlignment="1">
      <alignment vertical="top" wrapText="1"/>
    </xf>
    <xf numFmtId="3" fontId="3" fillId="0" borderId="22" xfId="0" applyNumberFormat="1" applyFont="1" applyBorder="1" applyAlignment="1">
      <alignment horizontal="right" vertical="center" wrapText="1"/>
    </xf>
    <xf numFmtId="4" fontId="48" fillId="0" borderId="1" xfId="0" applyNumberFormat="1" applyFont="1" applyBorder="1" applyAlignment="1">
      <alignment vertical="top" wrapText="1"/>
    </xf>
    <xf numFmtId="3" fontId="48" fillId="0" borderId="1" xfId="0" applyNumberFormat="1" applyFont="1" applyBorder="1" applyAlignment="1">
      <alignment vertical="top" wrapText="1"/>
    </xf>
    <xf numFmtId="4" fontId="47" fillId="0" borderId="1" xfId="0" applyNumberFormat="1" applyFont="1" applyBorder="1" applyAlignment="1">
      <alignment horizontal="center" vertical="center" wrapText="1"/>
    </xf>
    <xf numFmtId="165" fontId="25" fillId="0" borderId="0" xfId="0" applyNumberFormat="1" applyFont="1" applyAlignment="1">
      <alignment horizontal="right" vertical="center"/>
    </xf>
    <xf numFmtId="0" fontId="22" fillId="0" borderId="0" xfId="0" applyFont="1" applyAlignment="1">
      <alignment horizontal="left" vertical="center"/>
    </xf>
    <xf numFmtId="0" fontId="54" fillId="0" borderId="0" xfId="0" applyFont="1"/>
    <xf numFmtId="0" fontId="55" fillId="0" borderId="0" xfId="0" applyFont="1"/>
    <xf numFmtId="0" fontId="56" fillId="0" borderId="0" xfId="0" applyFont="1" applyAlignment="1">
      <alignment wrapText="1"/>
    </xf>
    <xf numFmtId="3" fontId="5" fillId="0" borderId="3" xfId="0" applyNumberFormat="1" applyFont="1" applyBorder="1" applyAlignment="1">
      <alignment vertical="center" wrapText="1"/>
    </xf>
    <xf numFmtId="3" fontId="34"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4" fontId="48" fillId="0" borderId="1" xfId="0" applyNumberFormat="1" applyFont="1" applyBorder="1" applyAlignment="1">
      <alignment horizontal="center" vertical="top" wrapText="1"/>
    </xf>
    <xf numFmtId="0" fontId="66" fillId="0" borderId="0" xfId="0" applyFont="1" applyAlignment="1">
      <alignment horizontal="justify" vertical="center"/>
    </xf>
    <xf numFmtId="0" fontId="64" fillId="0" borderId="1" xfId="0" applyFont="1" applyBorder="1" applyAlignment="1">
      <alignment horizontal="center" vertical="center"/>
    </xf>
    <xf numFmtId="0" fontId="64" fillId="0" borderId="1" xfId="0" applyFont="1" applyBorder="1" applyAlignment="1">
      <alignment horizontal="center" vertical="center" wrapText="1"/>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4" fillId="0" borderId="1" xfId="0" applyFont="1" applyBorder="1" applyAlignment="1">
      <alignment vertical="center"/>
    </xf>
    <xf numFmtId="165" fontId="64" fillId="0" borderId="1" xfId="2" applyNumberFormat="1" applyFont="1" applyFill="1" applyBorder="1" applyAlignment="1">
      <alignment horizontal="right" vertical="center" wrapText="1"/>
    </xf>
    <xf numFmtId="165" fontId="64" fillId="0" borderId="1" xfId="2" applyNumberFormat="1" applyFont="1" applyFill="1" applyBorder="1" applyAlignment="1">
      <alignment horizontal="right" vertical="center"/>
    </xf>
    <xf numFmtId="0" fontId="66" fillId="0" borderId="0" xfId="0" applyFont="1" applyAlignment="1">
      <alignment vertical="center"/>
    </xf>
    <xf numFmtId="3" fontId="8" fillId="0" borderId="1" xfId="0" applyNumberFormat="1" applyFont="1" applyBorder="1" applyAlignment="1">
      <alignment horizontal="right" vertical="center" wrapText="1"/>
    </xf>
    <xf numFmtId="0" fontId="66" fillId="0" borderId="1" xfId="0" applyFont="1" applyBorder="1" applyAlignment="1">
      <alignment horizontal="justify" vertical="center" wrapText="1"/>
    </xf>
    <xf numFmtId="3" fontId="66"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0" fontId="22" fillId="0" borderId="0" xfId="0" applyFont="1" applyAlignment="1">
      <alignment horizontal="center" vertical="center"/>
    </xf>
    <xf numFmtId="0" fontId="73" fillId="6" borderId="0" xfId="0" applyFont="1" applyFill="1" applyAlignment="1">
      <alignmen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left" vertical="center"/>
    </xf>
    <xf numFmtId="0" fontId="0" fillId="6" borderId="0" xfId="0" applyFill="1"/>
    <xf numFmtId="0" fontId="74" fillId="0" borderId="0" xfId="0" applyFont="1" applyAlignment="1">
      <alignment horizontal="left"/>
    </xf>
    <xf numFmtId="0" fontId="74" fillId="0" borderId="0" xfId="0" applyFont="1"/>
    <xf numFmtId="0" fontId="74" fillId="0" borderId="0" xfId="0" applyFont="1" applyAlignment="1">
      <alignment horizontal="left" wrapText="1"/>
    </xf>
    <xf numFmtId="0" fontId="20" fillId="0" borderId="0" xfId="0" applyFont="1"/>
    <xf numFmtId="0" fontId="73" fillId="0" borderId="0" xfId="0" applyFont="1" applyAlignment="1">
      <alignment horizontal="left"/>
    </xf>
    <xf numFmtId="0" fontId="72" fillId="0" borderId="0" xfId="0" applyFont="1" applyAlignment="1">
      <alignment horizontal="left" wrapText="1"/>
    </xf>
    <xf numFmtId="0" fontId="77" fillId="0" borderId="0" xfId="0" applyFont="1" applyAlignment="1">
      <alignment horizontal="justify" vertical="center"/>
    </xf>
    <xf numFmtId="0" fontId="79" fillId="0" borderId="0" xfId="0" applyFont="1"/>
    <xf numFmtId="0" fontId="79" fillId="0" borderId="0" xfId="0" applyFont="1" applyAlignment="1">
      <alignment horizontal="justify" vertical="center"/>
    </xf>
    <xf numFmtId="0" fontId="79" fillId="0" borderId="0" xfId="0" applyFont="1" applyAlignment="1">
      <alignment horizontal="left" vertical="center"/>
    </xf>
    <xf numFmtId="0" fontId="77" fillId="0" borderId="0" xfId="0" applyFont="1" applyAlignment="1">
      <alignment horizontal="left" vertical="center"/>
    </xf>
    <xf numFmtId="0" fontId="77" fillId="0" borderId="0" xfId="0" applyFont="1"/>
    <xf numFmtId="0" fontId="82" fillId="0" borderId="0" xfId="0" applyFont="1"/>
    <xf numFmtId="0" fontId="77" fillId="0" borderId="0" xfId="0" applyFont="1" applyAlignment="1">
      <alignment vertical="center"/>
    </xf>
    <xf numFmtId="0" fontId="83" fillId="0" borderId="0" xfId="0" applyFont="1" applyAlignment="1">
      <alignment vertical="center"/>
    </xf>
    <xf numFmtId="3" fontId="79" fillId="0" borderId="0" xfId="0" applyNumberFormat="1" applyFont="1"/>
    <xf numFmtId="0" fontId="77" fillId="0" borderId="0" xfId="0" applyFont="1" applyAlignment="1">
      <alignment horizontal="left" wrapText="1"/>
    </xf>
    <xf numFmtId="165" fontId="79" fillId="0" borderId="5" xfId="2" applyNumberFormat="1" applyFont="1" applyFill="1" applyBorder="1" applyAlignment="1">
      <alignment horizontal="right" vertical="center"/>
    </xf>
    <xf numFmtId="165" fontId="85" fillId="0" borderId="0" xfId="2" applyNumberFormat="1" applyFont="1" applyFill="1" applyBorder="1" applyAlignment="1">
      <alignment horizontal="right" vertical="center"/>
    </xf>
    <xf numFmtId="49" fontId="79" fillId="0" borderId="14" xfId="0" applyNumberFormat="1" applyFont="1" applyBorder="1" applyAlignment="1">
      <alignment horizontal="left" vertical="center" indent="5"/>
    </xf>
    <xf numFmtId="0" fontId="83" fillId="0" borderId="0" xfId="0" applyFont="1" applyAlignment="1">
      <alignment horizontal="justify" vertical="center"/>
    </xf>
    <xf numFmtId="0" fontId="57" fillId="0" borderId="0" xfId="0" applyFont="1" applyAlignment="1">
      <alignment vertical="center"/>
    </xf>
    <xf numFmtId="0" fontId="77" fillId="6" borderId="0" xfId="0" applyFont="1" applyFill="1" applyAlignment="1">
      <alignment horizontal="left" vertical="center" indent="4"/>
    </xf>
    <xf numFmtId="0" fontId="77" fillId="6" borderId="0" xfId="0" applyFont="1" applyFill="1"/>
    <xf numFmtId="3" fontId="77" fillId="6" borderId="0" xfId="0" applyNumberFormat="1" applyFont="1" applyFill="1"/>
    <xf numFmtId="168" fontId="74" fillId="0" borderId="1" xfId="0" applyNumberFormat="1" applyFont="1" applyBorder="1" applyAlignment="1">
      <alignment horizontal="right" vertical="center"/>
    </xf>
    <xf numFmtId="0" fontId="76" fillId="5" borderId="17" xfId="0" applyFont="1" applyFill="1" applyBorder="1"/>
    <xf numFmtId="0" fontId="76" fillId="5" borderId="19" xfId="0" applyFont="1" applyFill="1" applyBorder="1"/>
    <xf numFmtId="0" fontId="75" fillId="5" borderId="19" xfId="0" applyFont="1" applyFill="1" applyBorder="1" applyAlignment="1">
      <alignment horizontal="right"/>
    </xf>
    <xf numFmtId="0" fontId="89" fillId="0" borderId="1" xfId="0" applyFont="1" applyBorder="1" applyAlignment="1">
      <alignment horizontal="center"/>
    </xf>
    <xf numFmtId="0" fontId="89" fillId="0" borderId="1" xfId="0" applyFont="1" applyBorder="1"/>
    <xf numFmtId="41" fontId="89" fillId="0" borderId="1" xfId="3" applyFont="1" applyBorder="1"/>
    <xf numFmtId="10" fontId="89" fillId="0" borderId="1" xfId="7" applyNumberFormat="1" applyFont="1" applyBorder="1" applyAlignment="1">
      <alignment horizontal="center"/>
    </xf>
    <xf numFmtId="41" fontId="90" fillId="5" borderId="19" xfId="3" applyFont="1" applyFill="1" applyBorder="1"/>
    <xf numFmtId="41" fontId="90" fillId="5" borderId="19" xfId="0" applyNumberFormat="1" applyFont="1" applyFill="1" applyBorder="1"/>
    <xf numFmtId="10" fontId="90" fillId="5" borderId="18" xfId="0" applyNumberFormat="1" applyFont="1" applyFill="1" applyBorder="1" applyAlignment="1">
      <alignment horizontal="center"/>
    </xf>
    <xf numFmtId="0" fontId="73" fillId="0" borderId="0" xfId="0" applyFont="1"/>
    <xf numFmtId="0" fontId="84" fillId="0" borderId="0" xfId="0" applyFont="1"/>
    <xf numFmtId="0" fontId="0" fillId="0" borderId="0" xfId="0" applyAlignment="1">
      <alignment wrapText="1"/>
    </xf>
    <xf numFmtId="0" fontId="79" fillId="0" borderId="0" xfId="0" applyFont="1" applyAlignment="1">
      <alignment wrapText="1"/>
    </xf>
    <xf numFmtId="49" fontId="79" fillId="0" borderId="14" xfId="0" applyNumberFormat="1" applyFont="1" applyBorder="1" applyAlignment="1">
      <alignment horizontal="left" vertical="center" wrapText="1" indent="5"/>
    </xf>
    <xf numFmtId="0" fontId="32" fillId="0" borderId="0" xfId="0" applyFont="1" applyAlignment="1">
      <alignment wrapText="1"/>
    </xf>
    <xf numFmtId="0" fontId="51"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84" fillId="0" borderId="0" xfId="0" applyFont="1" applyAlignment="1">
      <alignment horizontal="left" wrapText="1"/>
    </xf>
    <xf numFmtId="0" fontId="0" fillId="0" borderId="20" xfId="0" applyBorder="1" applyAlignment="1">
      <alignment horizontal="right"/>
    </xf>
    <xf numFmtId="0" fontId="22" fillId="0" borderId="20" xfId="0" applyFont="1" applyBorder="1" applyAlignment="1">
      <alignment horizontal="right" vertical="center"/>
    </xf>
    <xf numFmtId="0" fontId="0" fillId="0" borderId="42" xfId="0" applyBorder="1"/>
    <xf numFmtId="0" fontId="23" fillId="0" borderId="20" xfId="0" applyFont="1" applyBorder="1" applyAlignment="1">
      <alignment horizontal="right" vertical="center"/>
    </xf>
    <xf numFmtId="0" fontId="23" fillId="0" borderId="0" xfId="0" applyFont="1" applyAlignment="1">
      <alignment horizontal="left" vertical="center"/>
    </xf>
    <xf numFmtId="0" fontId="0" fillId="0" borderId="43" xfId="0" applyBorder="1" applyAlignment="1">
      <alignment horizontal="right"/>
    </xf>
    <xf numFmtId="0" fontId="0" fillId="0" borderId="24" xfId="0" applyBorder="1"/>
    <xf numFmtId="0" fontId="0" fillId="0" borderId="44"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0" fontId="48" fillId="0" borderId="0" xfId="0" applyFont="1"/>
    <xf numFmtId="0" fontId="93" fillId="0" borderId="0" xfId="8" applyFont="1" applyAlignment="1">
      <alignment vertical="center"/>
    </xf>
    <xf numFmtId="0" fontId="88" fillId="2" borderId="0" xfId="0" applyFont="1" applyFill="1" applyAlignment="1">
      <alignment horizontal="center" vertical="center"/>
    </xf>
    <xf numFmtId="0" fontId="88" fillId="2" borderId="24" xfId="0" applyFont="1" applyFill="1" applyBorder="1" applyAlignment="1">
      <alignment horizontal="center" vertical="center" wrapText="1"/>
    </xf>
    <xf numFmtId="0" fontId="88" fillId="2" borderId="0" xfId="0" applyFont="1" applyFill="1" applyAlignment="1">
      <alignment horizontal="center" vertical="center" wrapText="1"/>
    </xf>
    <xf numFmtId="41" fontId="5" fillId="0" borderId="3" xfId="3" applyFont="1" applyBorder="1" applyAlignment="1">
      <alignment horizontal="right" vertical="center" wrapText="1"/>
    </xf>
    <xf numFmtId="3" fontId="49" fillId="2" borderId="1" xfId="0" applyNumberFormat="1" applyFont="1" applyFill="1" applyBorder="1" applyAlignment="1">
      <alignment horizontal="center" vertical="center" wrapText="1"/>
    </xf>
    <xf numFmtId="0" fontId="79"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3" fontId="9" fillId="0" borderId="10" xfId="3" applyNumberFormat="1"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4" fillId="0" borderId="1" xfId="0" applyFont="1" applyBorder="1" applyAlignment="1">
      <alignment horizontal="justify" vertical="center" wrapText="1"/>
    </xf>
    <xf numFmtId="3" fontId="64"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94" fillId="0" borderId="1" xfId="0" applyFont="1" applyBorder="1" applyAlignment="1">
      <alignment vertical="center"/>
    </xf>
    <xf numFmtId="165" fontId="94"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94"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6" borderId="1" xfId="0" applyFont="1" applyFill="1" applyBorder="1" applyAlignment="1">
      <alignment vertical="center" wrapText="1"/>
    </xf>
    <xf numFmtId="3" fontId="14" fillId="6" borderId="1" xfId="0" applyNumberFormat="1" applyFont="1" applyFill="1" applyBorder="1" applyAlignment="1">
      <alignment horizontal="right" vertical="center" wrapText="1"/>
    </xf>
    <xf numFmtId="3" fontId="14" fillId="6" borderId="1" xfId="0" applyNumberFormat="1" applyFont="1" applyFill="1" applyBorder="1" applyAlignment="1">
      <alignment vertical="center" wrapText="1"/>
    </xf>
    <xf numFmtId="0" fontId="94" fillId="0" borderId="1" xfId="0" applyFont="1" applyBorder="1" applyAlignment="1">
      <alignment vertical="center" wrapText="1"/>
    </xf>
    <xf numFmtId="3" fontId="94"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50" fillId="4" borderId="1" xfId="0" applyNumberFormat="1" applyFont="1" applyFill="1" applyBorder="1" applyAlignment="1">
      <alignment vertical="center"/>
    </xf>
    <xf numFmtId="0" fontId="53" fillId="0" borderId="1" xfId="0" applyFont="1" applyBorder="1" applyAlignment="1">
      <alignment horizontal="right" vertical="center"/>
    </xf>
    <xf numFmtId="41" fontId="52" fillId="0" borderId="1" xfId="3" applyFont="1" applyBorder="1" applyAlignment="1">
      <alignment horizontal="right" vertical="center"/>
    </xf>
    <xf numFmtId="3" fontId="9" fillId="0" borderId="1" xfId="0" applyNumberFormat="1" applyFont="1" applyBorder="1" applyAlignment="1">
      <alignment horizontal="right" vertical="center"/>
    </xf>
    <xf numFmtId="0" fontId="34" fillId="0" borderId="0" xfId="0" applyFont="1"/>
    <xf numFmtId="0" fontId="34" fillId="0" borderId="3" xfId="0" applyFont="1" applyBorder="1"/>
    <xf numFmtId="0" fontId="34" fillId="0" borderId="21" xfId="0" applyFont="1" applyBorder="1"/>
    <xf numFmtId="3" fontId="94" fillId="0" borderId="1" xfId="0" applyNumberFormat="1" applyFont="1" applyBorder="1" applyAlignment="1">
      <alignment vertical="center" wrapText="1"/>
    </xf>
    <xf numFmtId="0" fontId="94"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3" fontId="49" fillId="2" borderId="1" xfId="0" applyNumberFormat="1" applyFont="1" applyFill="1" applyBorder="1" applyAlignment="1">
      <alignment horizontal="right" vertical="center" wrapText="1"/>
    </xf>
    <xf numFmtId="165" fontId="14" fillId="0" borderId="1" xfId="2" applyNumberFormat="1" applyFont="1" applyFill="1" applyBorder="1" applyAlignment="1">
      <alignment horizontal="right" vertical="center" wrapText="1"/>
    </xf>
    <xf numFmtId="165" fontId="94"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41" fontId="14" fillId="0" borderId="1" xfId="3" applyFont="1" applyFill="1" applyBorder="1" applyAlignment="1">
      <alignment horizontal="right" vertical="center" wrapText="1"/>
    </xf>
    <xf numFmtId="0" fontId="20" fillId="0" borderId="1" xfId="0" applyFont="1" applyBorder="1"/>
    <xf numFmtId="0" fontId="25" fillId="7" borderId="1" xfId="0" applyFont="1" applyFill="1" applyBorder="1" applyAlignment="1">
      <alignment horizontal="center" vertical="center" wrapText="1"/>
    </xf>
    <xf numFmtId="0" fontId="9" fillId="0" borderId="1" xfId="0" applyFont="1" applyBorder="1" applyAlignment="1">
      <alignment vertical="center"/>
    </xf>
    <xf numFmtId="0" fontId="94" fillId="0" borderId="1" xfId="0" applyFont="1" applyBorder="1" applyAlignment="1">
      <alignment horizontal="right" vertical="center" wrapText="1"/>
    </xf>
    <xf numFmtId="3" fontId="13" fillId="0" borderId="0" xfId="0" applyNumberFormat="1" applyFont="1"/>
    <xf numFmtId="4" fontId="0" fillId="0" borderId="0" xfId="0" applyNumberFormat="1"/>
    <xf numFmtId="0" fontId="13" fillId="0" borderId="0" xfId="0" applyFont="1" applyAlignment="1">
      <alignment horizontal="center"/>
    </xf>
    <xf numFmtId="169" fontId="14" fillId="0" borderId="1" xfId="2" applyNumberFormat="1" applyFont="1" applyFill="1" applyBorder="1" applyAlignment="1">
      <alignment horizontal="right" vertical="center"/>
    </xf>
    <xf numFmtId="169" fontId="0" fillId="0" borderId="0" xfId="0" applyNumberFormat="1"/>
    <xf numFmtId="3" fontId="28" fillId="0" borderId="1" xfId="0" applyNumberFormat="1" applyFont="1" applyBorder="1" applyAlignment="1">
      <alignment horizontal="right" vertical="center" wrapText="1"/>
    </xf>
    <xf numFmtId="165" fontId="16" fillId="0" borderId="1" xfId="2" applyNumberFormat="1" applyFont="1" applyFill="1" applyBorder="1" applyAlignment="1">
      <alignment horizontal="right" vertical="center"/>
    </xf>
    <xf numFmtId="0" fontId="97" fillId="2" borderId="1" xfId="0" applyFont="1" applyFill="1" applyBorder="1" applyAlignment="1">
      <alignment horizontal="center" vertical="center" wrapText="1"/>
    </xf>
    <xf numFmtId="3" fontId="9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3" fontId="47" fillId="0" borderId="1" xfId="0" applyNumberFormat="1" applyFont="1" applyBorder="1" applyAlignment="1">
      <alignment horizontal="right" vertical="center"/>
    </xf>
    <xf numFmtId="0" fontId="68" fillId="2" borderId="32" xfId="0" applyFont="1" applyFill="1" applyBorder="1" applyAlignment="1">
      <alignment horizontal="center" vertical="center" wrapText="1"/>
    </xf>
    <xf numFmtId="0" fontId="71" fillId="2" borderId="40" xfId="0" applyFont="1" applyFill="1" applyBorder="1" applyAlignment="1">
      <alignment horizontal="center" vertical="center"/>
    </xf>
    <xf numFmtId="0" fontId="71" fillId="2" borderId="41" xfId="0" applyFont="1" applyFill="1" applyBorder="1" applyAlignment="1">
      <alignment horizontal="center" vertical="center"/>
    </xf>
    <xf numFmtId="0" fontId="71" fillId="2" borderId="20" xfId="0" applyFont="1" applyFill="1" applyBorder="1" applyAlignment="1">
      <alignment horizontal="center" vertical="center"/>
    </xf>
    <xf numFmtId="0" fontId="71" fillId="2" borderId="0" xfId="0" applyFont="1" applyFill="1" applyAlignment="1">
      <alignment horizontal="center" vertical="center"/>
    </xf>
    <xf numFmtId="0" fontId="71" fillId="2" borderId="42" xfId="0" applyFont="1" applyFill="1" applyBorder="1" applyAlignment="1">
      <alignment horizontal="center" vertical="center"/>
    </xf>
    <xf numFmtId="0" fontId="71" fillId="2" borderId="43" xfId="0" applyFont="1" applyFill="1" applyBorder="1" applyAlignment="1">
      <alignment horizontal="center" vertical="center"/>
    </xf>
    <xf numFmtId="0" fontId="71" fillId="2" borderId="24" xfId="0" applyFont="1" applyFill="1" applyBorder="1" applyAlignment="1">
      <alignment horizontal="center" vertical="center"/>
    </xf>
    <xf numFmtId="0" fontId="71" fillId="2" borderId="44" xfId="0" applyFont="1" applyFill="1" applyBorder="1" applyAlignment="1">
      <alignment horizontal="center" vertical="center"/>
    </xf>
    <xf numFmtId="0" fontId="74" fillId="0" borderId="0" xfId="0" applyFont="1" applyAlignment="1">
      <alignment horizontal="left" wrapText="1"/>
    </xf>
    <xf numFmtId="0" fontId="74" fillId="0" borderId="0" xfId="0" applyFont="1" applyAlignment="1">
      <alignment horizontal="left" vertical="center" wrapText="1"/>
    </xf>
    <xf numFmtId="0" fontId="87" fillId="2" borderId="20" xfId="0" applyFont="1" applyFill="1" applyBorder="1" applyAlignment="1">
      <alignment horizontal="center" vertical="center"/>
    </xf>
    <xf numFmtId="0" fontId="87" fillId="2" borderId="0" xfId="0" applyFont="1" applyFill="1" applyAlignment="1">
      <alignment horizontal="center" vertical="center"/>
    </xf>
    <xf numFmtId="0" fontId="73" fillId="0" borderId="0" xfId="0" applyFont="1" applyAlignment="1">
      <alignment horizontal="left" vertical="center" wrapText="1"/>
    </xf>
    <xf numFmtId="0" fontId="84" fillId="0" borderId="0" xfId="0" applyFont="1" applyAlignment="1">
      <alignment horizontal="left" wrapText="1"/>
    </xf>
    <xf numFmtId="0" fontId="64" fillId="0" borderId="0" xfId="0" applyFont="1" applyAlignment="1">
      <alignment horizontal="center" vertical="center"/>
    </xf>
    <xf numFmtId="0" fontId="58" fillId="0" borderId="0" xfId="0" applyFont="1" applyAlignment="1">
      <alignment horizontal="left" vertical="center" wrapText="1"/>
    </xf>
    <xf numFmtId="0" fontId="74" fillId="0" borderId="0" xfId="0" applyFont="1" applyAlignment="1">
      <alignment horizontal="left" vertical="center"/>
    </xf>
    <xf numFmtId="0" fontId="84" fillId="0" borderId="0" xfId="0" applyFont="1" applyAlignment="1">
      <alignment horizontal="left"/>
    </xf>
    <xf numFmtId="0" fontId="74" fillId="0" borderId="0" xfId="0" applyFont="1" applyAlignment="1">
      <alignment horizontal="left"/>
    </xf>
    <xf numFmtId="0" fontId="74" fillId="0" borderId="17" xfId="0" applyFont="1" applyBorder="1" applyAlignment="1">
      <alignment horizontal="left"/>
    </xf>
    <xf numFmtId="0" fontId="74" fillId="0" borderId="18" xfId="0" applyFont="1" applyBorder="1" applyAlignment="1">
      <alignment horizontal="left"/>
    </xf>
    <xf numFmtId="0" fontId="73" fillId="0" borderId="0" xfId="0" applyFont="1" applyAlignment="1">
      <alignment horizontal="left"/>
    </xf>
    <xf numFmtId="0" fontId="0" fillId="0" borderId="0" xfId="0"/>
    <xf numFmtId="0" fontId="77" fillId="6" borderId="0" xfId="0" applyFont="1" applyFill="1" applyAlignment="1">
      <alignment horizontal="left" vertical="center"/>
    </xf>
    <xf numFmtId="0" fontId="60" fillId="2" borderId="30" xfId="0" applyFont="1" applyFill="1" applyBorder="1" applyAlignment="1">
      <alignment horizontal="center" vertical="center" wrapText="1"/>
    </xf>
    <xf numFmtId="0" fontId="60" fillId="2" borderId="10" xfId="0" applyFont="1" applyFill="1" applyBorder="1" applyAlignment="1">
      <alignment horizontal="center" vertical="center" wrapText="1"/>
    </xf>
    <xf numFmtId="0" fontId="60" fillId="2" borderId="31" xfId="0" applyFont="1" applyFill="1" applyBorder="1" applyAlignment="1">
      <alignment horizontal="center" vertical="center" wrapText="1"/>
    </xf>
    <xf numFmtId="0" fontId="60" fillId="2" borderId="32" xfId="0" applyFont="1" applyFill="1" applyBorder="1" applyAlignment="1">
      <alignment horizontal="center" vertical="center" wrapText="1"/>
    </xf>
    <xf numFmtId="0" fontId="60" fillId="2" borderId="33" xfId="0" applyFont="1" applyFill="1" applyBorder="1" applyAlignment="1">
      <alignment horizontal="center" vertical="center" wrapText="1"/>
    </xf>
    <xf numFmtId="0" fontId="60" fillId="2" borderId="34" xfId="0" applyFont="1" applyFill="1" applyBorder="1" applyAlignment="1">
      <alignment horizontal="center" vertical="center" wrapText="1"/>
    </xf>
    <xf numFmtId="0" fontId="60" fillId="2" borderId="35" xfId="0" applyFont="1" applyFill="1" applyBorder="1" applyAlignment="1">
      <alignment horizontal="center" vertical="center" wrapText="1"/>
    </xf>
    <xf numFmtId="0" fontId="60" fillId="2" borderId="36" xfId="0" applyFont="1" applyFill="1" applyBorder="1" applyAlignment="1">
      <alignment horizontal="center" vertical="center" wrapText="1"/>
    </xf>
    <xf numFmtId="0" fontId="61" fillId="0" borderId="0" xfId="0" applyFont="1" applyAlignment="1">
      <alignment horizontal="center" vertical="center" wrapText="1"/>
    </xf>
    <xf numFmtId="0" fontId="60" fillId="2" borderId="37" xfId="0" applyFont="1" applyFill="1" applyBorder="1" applyAlignment="1">
      <alignment horizontal="center" vertical="center" wrapText="1"/>
    </xf>
    <xf numFmtId="0" fontId="60" fillId="2" borderId="38" xfId="0" applyFont="1" applyFill="1" applyBorder="1" applyAlignment="1">
      <alignment horizontal="center" vertical="center" wrapText="1"/>
    </xf>
    <xf numFmtId="0" fontId="59" fillId="2" borderId="30" xfId="0" applyFont="1" applyFill="1" applyBorder="1" applyAlignment="1">
      <alignment vertical="center" wrapText="1"/>
    </xf>
    <xf numFmtId="0" fontId="59" fillId="2" borderId="1" xfId="0" applyFont="1" applyFill="1" applyBorder="1" applyAlignment="1">
      <alignment vertical="center" wrapText="1"/>
    </xf>
    <xf numFmtId="0" fontId="49" fillId="2" borderId="30" xfId="0" applyFont="1" applyFill="1" applyBorder="1" applyAlignment="1">
      <alignment horizontal="center" vertical="center" wrapText="1"/>
    </xf>
    <xf numFmtId="0" fontId="49" fillId="2" borderId="1" xfId="0" applyFont="1" applyFill="1" applyBorder="1" applyAlignment="1">
      <alignment horizontal="center" vertical="center" wrapText="1"/>
    </xf>
    <xf numFmtId="0" fontId="49" fillId="2" borderId="25" xfId="0" applyFont="1" applyFill="1" applyBorder="1" applyAlignment="1">
      <alignment horizontal="center" vertical="center" wrapText="1"/>
    </xf>
    <xf numFmtId="0" fontId="49" fillId="2"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6"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7"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8"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3"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22" xfId="0" applyNumberFormat="1" applyFont="1" applyBorder="1" applyAlignment="1">
      <alignment horizontal="right" vertical="center" wrapText="1"/>
    </xf>
    <xf numFmtId="0" fontId="59" fillId="2" borderId="29" xfId="0" applyFont="1" applyFill="1" applyBorder="1" applyAlignment="1">
      <alignment vertical="center" wrapText="1"/>
    </xf>
    <xf numFmtId="0" fontId="59" fillId="2" borderId="8" xfId="0" applyFont="1" applyFill="1" applyBorder="1" applyAlignment="1">
      <alignment vertical="center" wrapText="1"/>
    </xf>
    <xf numFmtId="0" fontId="22" fillId="0" borderId="0" xfId="0" applyFont="1" applyAlignment="1">
      <alignment horizontal="center" vertical="center" wrapText="1"/>
    </xf>
    <xf numFmtId="0" fontId="27" fillId="0" borderId="0" xfId="0" applyFont="1" applyAlignment="1">
      <alignment horizontal="center" vertical="center"/>
    </xf>
    <xf numFmtId="0" fontId="65" fillId="0" borderId="0" xfId="0" applyFont="1" applyAlignment="1">
      <alignment horizontal="center" vertical="center"/>
    </xf>
    <xf numFmtId="0" fontId="39" fillId="2" borderId="1" xfId="0" applyFont="1" applyFill="1" applyBorder="1" applyAlignment="1">
      <alignment horizontal="center" vertical="center" wrapText="1"/>
    </xf>
    <xf numFmtId="0" fontId="66" fillId="0" borderId="0" xfId="0" applyFont="1" applyAlignment="1">
      <alignment horizontal="center" vertical="center"/>
    </xf>
    <xf numFmtId="0" fontId="22" fillId="0" borderId="0" xfId="0" applyFont="1" applyAlignment="1">
      <alignment horizontal="center" vertical="center"/>
    </xf>
    <xf numFmtId="0" fontId="50" fillId="0" borderId="1" xfId="0" applyFont="1" applyBorder="1" applyAlignment="1">
      <alignment vertical="center" wrapText="1"/>
    </xf>
    <xf numFmtId="3" fontId="50" fillId="0" borderId="1" xfId="0" applyNumberFormat="1" applyFont="1" applyBorder="1" applyAlignment="1">
      <alignment horizontal="right" vertical="center"/>
    </xf>
    <xf numFmtId="0" fontId="91" fillId="2" borderId="32" xfId="0" applyFont="1" applyFill="1" applyBorder="1" applyAlignment="1">
      <alignment horizontal="center" vertical="center"/>
    </xf>
    <xf numFmtId="0" fontId="91" fillId="2" borderId="40" xfId="0" applyFont="1" applyFill="1" applyBorder="1" applyAlignment="1">
      <alignment horizontal="center" vertical="center"/>
    </xf>
    <xf numFmtId="0" fontId="91" fillId="2" borderId="41" xfId="0" applyFont="1" applyFill="1" applyBorder="1" applyAlignment="1">
      <alignment horizontal="center" vertical="center"/>
    </xf>
    <xf numFmtId="0" fontId="91" fillId="2" borderId="20" xfId="0" applyFont="1" applyFill="1" applyBorder="1" applyAlignment="1">
      <alignment horizontal="center" vertical="center"/>
    </xf>
    <xf numFmtId="0" fontId="91" fillId="2" borderId="0" xfId="0" applyFont="1" applyFill="1" applyAlignment="1">
      <alignment horizontal="center" vertical="center"/>
    </xf>
    <xf numFmtId="0" fontId="91" fillId="2" borderId="42" xfId="0" applyFont="1" applyFill="1" applyBorder="1" applyAlignment="1">
      <alignment horizontal="center" vertical="center"/>
    </xf>
    <xf numFmtId="0" fontId="73" fillId="0" borderId="20" xfId="0" applyFont="1" applyBorder="1" applyAlignment="1">
      <alignment horizontal="center" wrapText="1"/>
    </xf>
    <xf numFmtId="0" fontId="73" fillId="0" borderId="0" xfId="0" applyFont="1" applyAlignment="1">
      <alignment horizontal="center" wrapText="1"/>
    </xf>
    <xf numFmtId="0" fontId="73" fillId="0" borderId="42" xfId="0" applyFont="1" applyBorder="1" applyAlignment="1">
      <alignment horizontal="center" wrapText="1"/>
    </xf>
    <xf numFmtId="0" fontId="79" fillId="0" borderId="0" xfId="0" applyFont="1" applyAlignment="1">
      <alignment horizontal="left" vertical="center" wrapText="1"/>
    </xf>
    <xf numFmtId="0" fontId="79" fillId="0" borderId="42" xfId="0" applyFont="1" applyBorder="1" applyAlignment="1">
      <alignment horizontal="left" vertical="center" wrapText="1"/>
    </xf>
    <xf numFmtId="0" fontId="17" fillId="0" borderId="0" xfId="0" applyFont="1" applyAlignment="1">
      <alignment horizontal="center" vertical="center"/>
    </xf>
    <xf numFmtId="0" fontId="77" fillId="0" borderId="0" xfId="0" applyFont="1" applyAlignment="1">
      <alignment horizontal="left" vertical="center"/>
    </xf>
    <xf numFmtId="0" fontId="80" fillId="0" borderId="0" xfId="0" applyFont="1" applyAlignment="1">
      <alignment horizontal="left" vertical="center"/>
    </xf>
    <xf numFmtId="0" fontId="45" fillId="2" borderId="1" xfId="0" applyFont="1" applyFill="1" applyBorder="1" applyAlignment="1">
      <alignment horizontal="center" vertical="center" wrapText="1"/>
    </xf>
    <xf numFmtId="0" fontId="62" fillId="2" borderId="1" xfId="0" applyFont="1" applyFill="1" applyBorder="1" applyAlignment="1">
      <alignment horizontal="justify" vertical="center" wrapText="1"/>
    </xf>
    <xf numFmtId="0" fontId="45" fillId="2" borderId="10" xfId="0" applyFont="1" applyFill="1" applyBorder="1" applyAlignment="1">
      <alignment horizontal="center" vertical="center" wrapText="1"/>
    </xf>
    <xf numFmtId="0" fontId="45" fillId="2" borderId="3" xfId="0" applyFont="1" applyFill="1" applyBorder="1" applyAlignment="1">
      <alignment horizontal="center" vertical="center" wrapText="1"/>
    </xf>
    <xf numFmtId="0" fontId="45" fillId="2" borderId="39" xfId="0" applyFont="1" applyFill="1" applyBorder="1" applyAlignment="1">
      <alignment horizontal="center" vertical="center" wrapText="1"/>
    </xf>
    <xf numFmtId="0" fontId="79" fillId="0" borderId="0" xfId="0" applyFont="1" applyAlignment="1">
      <alignment horizontal="left" vertical="center"/>
    </xf>
    <xf numFmtId="0" fontId="42" fillId="2" borderId="1" xfId="0" applyFont="1" applyFill="1" applyBorder="1" applyAlignment="1">
      <alignment horizontal="center" vertical="center"/>
    </xf>
    <xf numFmtId="0" fontId="42" fillId="2" borderId="1" xfId="0" applyFont="1" applyFill="1" applyBorder="1" applyAlignment="1">
      <alignment horizontal="center" vertical="center" wrapText="1"/>
    </xf>
    <xf numFmtId="0" fontId="63" fillId="2" borderId="1" xfId="0" applyFont="1" applyFill="1" applyBorder="1" applyAlignment="1">
      <alignment horizontal="center" vertical="center"/>
    </xf>
    <xf numFmtId="0" fontId="25" fillId="7" borderId="1" xfId="0" applyFont="1" applyFill="1" applyBorder="1" applyAlignment="1">
      <alignment horizontal="center" vertical="center" wrapText="1"/>
    </xf>
    <xf numFmtId="0" fontId="49" fillId="2" borderId="1" xfId="0" applyFont="1" applyFill="1" applyBorder="1" applyAlignment="1">
      <alignment vertical="center" wrapText="1"/>
    </xf>
    <xf numFmtId="0" fontId="25" fillId="0" borderId="1" xfId="0" applyFont="1" applyBorder="1" applyAlignment="1">
      <alignment vertical="center" wrapText="1"/>
    </xf>
    <xf numFmtId="0" fontId="77" fillId="0" borderId="0" xfId="0" applyFont="1" applyAlignment="1">
      <alignment horizontal="left" vertical="center" wrapText="1"/>
    </xf>
    <xf numFmtId="0" fontId="39" fillId="2" borderId="1" xfId="0" applyFont="1" applyFill="1" applyBorder="1" applyAlignment="1">
      <alignment horizontal="center" vertical="center"/>
    </xf>
    <xf numFmtId="0" fontId="39" fillId="3" borderId="10" xfId="0" applyFont="1" applyFill="1" applyBorder="1" applyAlignment="1">
      <alignment horizontal="center" vertical="center" wrapText="1"/>
    </xf>
    <xf numFmtId="0" fontId="39" fillId="3" borderId="39" xfId="0" applyFont="1" applyFill="1" applyBorder="1" applyAlignment="1">
      <alignment horizontal="center" vertical="center" wrapText="1"/>
    </xf>
    <xf numFmtId="0" fontId="77" fillId="0" borderId="0" xfId="0" applyFont="1" applyAlignment="1">
      <alignment horizontal="left" wrapText="1"/>
    </xf>
    <xf numFmtId="0" fontId="82" fillId="0" borderId="0" xfId="0" applyFont="1" applyAlignment="1">
      <alignment horizontal="left" wrapText="1"/>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5</xdr:row>
      <xdr:rowOff>174023</xdr:rowOff>
    </xdr:from>
    <xdr:to>
      <xdr:col>5</xdr:col>
      <xdr:colOff>202341</xdr:colOff>
      <xdr:row>10</xdr:row>
      <xdr:rowOff>22669</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2:G27"/>
  <sheetViews>
    <sheetView showGridLines="0" zoomScale="95" zoomScaleNormal="95" workbookViewId="0">
      <selection activeCell="C2" sqref="C2:G26"/>
    </sheetView>
  </sheetViews>
  <sheetFormatPr baseColWidth="10" defaultColWidth="10.85546875" defaultRowHeight="15"/>
  <cols>
    <col min="1" max="1" width="1.5703125" customWidth="1"/>
    <col min="2" max="2" width="3.7109375" customWidth="1"/>
    <col min="3" max="3" width="14" customWidth="1"/>
    <col min="4" max="4" width="20.5703125" customWidth="1"/>
    <col min="5" max="5" width="23.7109375" customWidth="1"/>
    <col min="6" max="6" width="36.140625" customWidth="1"/>
    <col min="7" max="7" width="25.5703125" hidden="1" customWidth="1"/>
  </cols>
  <sheetData>
    <row r="2" spans="3:7" ht="14.45" customHeight="1">
      <c r="C2" s="299" t="s">
        <v>428</v>
      </c>
      <c r="D2" s="300"/>
      <c r="E2" s="300"/>
      <c r="F2" s="300"/>
      <c r="G2" s="301"/>
    </row>
    <row r="3" spans="3:7">
      <c r="C3" s="302"/>
      <c r="D3" s="303"/>
      <c r="E3" s="303"/>
      <c r="F3" s="303"/>
      <c r="G3" s="304"/>
    </row>
    <row r="4" spans="3:7">
      <c r="C4" s="302"/>
      <c r="D4" s="303"/>
      <c r="E4" s="303"/>
      <c r="F4" s="303"/>
      <c r="G4" s="304"/>
    </row>
    <row r="5" spans="3:7">
      <c r="C5" s="302"/>
      <c r="D5" s="303"/>
      <c r="E5" s="303"/>
      <c r="F5" s="303"/>
      <c r="G5" s="304"/>
    </row>
    <row r="6" spans="3:7">
      <c r="C6" s="302"/>
      <c r="D6" s="303"/>
      <c r="E6" s="303"/>
      <c r="F6" s="303"/>
      <c r="G6" s="304"/>
    </row>
    <row r="7" spans="3:7">
      <c r="C7" s="302"/>
      <c r="D7" s="303"/>
      <c r="E7" s="303"/>
      <c r="F7" s="303"/>
      <c r="G7" s="304"/>
    </row>
    <row r="8" spans="3:7">
      <c r="C8" s="302"/>
      <c r="D8" s="303"/>
      <c r="E8" s="303"/>
      <c r="F8" s="303"/>
      <c r="G8" s="304"/>
    </row>
    <row r="9" spans="3:7">
      <c r="C9" s="302"/>
      <c r="D9" s="303"/>
      <c r="E9" s="303"/>
      <c r="F9" s="303"/>
      <c r="G9" s="304"/>
    </row>
    <row r="10" spans="3:7">
      <c r="C10" s="302"/>
      <c r="D10" s="303"/>
      <c r="E10" s="303"/>
      <c r="F10" s="303"/>
      <c r="G10" s="304"/>
    </row>
    <row r="11" spans="3:7">
      <c r="C11" s="302"/>
      <c r="D11" s="303"/>
      <c r="E11" s="303"/>
      <c r="F11" s="303"/>
      <c r="G11" s="304"/>
    </row>
    <row r="12" spans="3:7">
      <c r="C12" s="302"/>
      <c r="D12" s="303"/>
      <c r="E12" s="303"/>
      <c r="F12" s="303"/>
      <c r="G12" s="304"/>
    </row>
    <row r="13" spans="3:7">
      <c r="C13" s="302"/>
      <c r="D13" s="303"/>
      <c r="E13" s="303"/>
      <c r="F13" s="303"/>
      <c r="G13" s="304"/>
    </row>
    <row r="14" spans="3:7">
      <c r="C14" s="302"/>
      <c r="D14" s="303"/>
      <c r="E14" s="303"/>
      <c r="F14" s="303"/>
      <c r="G14" s="304"/>
    </row>
    <row r="15" spans="3:7">
      <c r="C15" s="302"/>
      <c r="D15" s="303"/>
      <c r="E15" s="303"/>
      <c r="F15" s="303"/>
      <c r="G15" s="304"/>
    </row>
    <row r="16" spans="3:7" ht="1.9" customHeight="1">
      <c r="C16" s="302"/>
      <c r="D16" s="303"/>
      <c r="E16" s="303"/>
      <c r="F16" s="303"/>
      <c r="G16" s="304"/>
    </row>
    <row r="17" spans="2:7">
      <c r="C17" s="302"/>
      <c r="D17" s="303"/>
      <c r="E17" s="303"/>
      <c r="F17" s="303"/>
      <c r="G17" s="304"/>
    </row>
    <row r="18" spans="2:7">
      <c r="C18" s="302"/>
      <c r="D18" s="303"/>
      <c r="E18" s="303"/>
      <c r="F18" s="303"/>
      <c r="G18" s="304"/>
    </row>
    <row r="19" spans="2:7">
      <c r="C19" s="302"/>
      <c r="D19" s="303"/>
      <c r="E19" s="303"/>
      <c r="F19" s="303"/>
      <c r="G19" s="304"/>
    </row>
    <row r="20" spans="2:7" ht="9.6" customHeight="1">
      <c r="B20" s="206"/>
      <c r="C20" s="302"/>
      <c r="D20" s="303"/>
      <c r="E20" s="303"/>
      <c r="F20" s="303"/>
      <c r="G20" s="304"/>
    </row>
    <row r="21" spans="2:7">
      <c r="C21" s="302"/>
      <c r="D21" s="303"/>
      <c r="E21" s="303"/>
      <c r="F21" s="303"/>
      <c r="G21" s="304"/>
    </row>
    <row r="22" spans="2:7">
      <c r="C22" s="302"/>
      <c r="D22" s="303"/>
      <c r="E22" s="303"/>
      <c r="F22" s="303"/>
      <c r="G22" s="304"/>
    </row>
    <row r="23" spans="2:7">
      <c r="C23" s="302"/>
      <c r="D23" s="303"/>
      <c r="E23" s="303"/>
      <c r="F23" s="303"/>
      <c r="G23" s="304"/>
    </row>
    <row r="24" spans="2:7">
      <c r="C24" s="302"/>
      <c r="D24" s="303"/>
      <c r="E24" s="303"/>
      <c r="F24" s="303"/>
      <c r="G24" s="304"/>
    </row>
    <row r="25" spans="2:7">
      <c r="C25" s="302"/>
      <c r="D25" s="303"/>
      <c r="E25" s="303"/>
      <c r="F25" s="303"/>
      <c r="G25" s="304"/>
    </row>
    <row r="26" spans="2:7" ht="90" customHeight="1">
      <c r="C26" s="305"/>
      <c r="D26" s="306"/>
      <c r="E26" s="306"/>
      <c r="F26" s="306"/>
      <c r="G26" s="307"/>
    </row>
    <row r="27" spans="2:7" ht="45" customHeight="1"/>
  </sheetData>
  <mergeCells count="1">
    <mergeCell ref="C2: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K85"/>
  <sheetViews>
    <sheetView showGridLines="0" topLeftCell="A16" zoomScale="102" zoomScaleNormal="102" workbookViewId="0">
      <selection activeCell="F50" sqref="F50"/>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0.28515625" customWidth="1"/>
    <col min="9" max="9" width="10.140625" customWidth="1"/>
    <col min="10" max="10" width="11.7109375" customWidth="1"/>
    <col min="11" max="11" width="12.7109375" customWidth="1"/>
    <col min="12" max="12" width="15.140625" customWidth="1"/>
  </cols>
  <sheetData>
    <row r="3" spans="2:9" ht="22.15" customHeight="1">
      <c r="B3" s="310" t="s">
        <v>0</v>
      </c>
      <c r="C3" s="311"/>
      <c r="D3" s="311"/>
      <c r="E3" s="311"/>
      <c r="F3" s="311"/>
      <c r="G3" s="311"/>
      <c r="H3" s="311"/>
      <c r="I3" s="311"/>
    </row>
    <row r="4" spans="2:9" ht="24" customHeight="1">
      <c r="B4" s="312" t="s">
        <v>591</v>
      </c>
      <c r="C4" s="312"/>
      <c r="D4" s="312"/>
      <c r="E4" s="312"/>
      <c r="F4" s="312"/>
      <c r="G4" s="312"/>
      <c r="H4" s="312"/>
      <c r="I4" s="312"/>
    </row>
    <row r="5" spans="2:9" ht="6.6" customHeight="1">
      <c r="F5" s="314"/>
      <c r="G5" s="314"/>
    </row>
    <row r="6" spans="2:9">
      <c r="B6" s="163" t="s">
        <v>429</v>
      </c>
      <c r="C6" s="163"/>
      <c r="D6" s="163"/>
      <c r="E6" s="163"/>
      <c r="F6" s="163"/>
      <c r="G6" s="167"/>
      <c r="H6" s="167"/>
      <c r="I6" s="167"/>
    </row>
    <row r="7" spans="2:9" ht="6" customHeight="1">
      <c r="B7" s="164"/>
      <c r="C7" s="164"/>
      <c r="D7" s="164"/>
      <c r="E7" s="164"/>
      <c r="F7" s="164"/>
    </row>
    <row r="8" spans="2:9">
      <c r="B8" s="165" t="s">
        <v>430</v>
      </c>
      <c r="C8" s="165"/>
      <c r="D8" s="165" t="s">
        <v>438</v>
      </c>
      <c r="E8" s="164"/>
      <c r="F8" s="164"/>
    </row>
    <row r="9" spans="2:9">
      <c r="B9" s="165" t="s">
        <v>442</v>
      </c>
      <c r="C9" s="165"/>
      <c r="D9" s="165" t="s">
        <v>443</v>
      </c>
      <c r="E9" s="164"/>
      <c r="F9" s="164"/>
    </row>
    <row r="10" spans="2:9">
      <c r="B10" s="165" t="s">
        <v>431</v>
      </c>
      <c r="C10" s="165"/>
      <c r="D10" s="165" t="s">
        <v>444</v>
      </c>
      <c r="E10" s="164"/>
      <c r="F10" s="164"/>
    </row>
    <row r="11" spans="2:9">
      <c r="B11" s="165" t="s">
        <v>432</v>
      </c>
      <c r="C11" s="165"/>
      <c r="D11" s="316" t="s">
        <v>445</v>
      </c>
      <c r="E11" s="316"/>
      <c r="F11" s="164"/>
    </row>
    <row r="12" spans="2:9">
      <c r="B12" s="165" t="s">
        <v>433</v>
      </c>
      <c r="C12" s="165"/>
      <c r="D12" s="165" t="s">
        <v>441</v>
      </c>
      <c r="E12" s="164"/>
      <c r="F12" s="164"/>
    </row>
    <row r="13" spans="2:9">
      <c r="B13" s="165" t="s">
        <v>434</v>
      </c>
      <c r="C13" s="165"/>
      <c r="D13" s="165" t="s">
        <v>439</v>
      </c>
      <c r="E13" s="164"/>
      <c r="F13" s="164"/>
    </row>
    <row r="14" spans="2:9">
      <c r="B14" s="165" t="s">
        <v>435</v>
      </c>
      <c r="C14" s="165"/>
      <c r="D14" s="165" t="s">
        <v>440</v>
      </c>
      <c r="E14" s="164"/>
      <c r="F14" s="164"/>
    </row>
    <row r="15" spans="2:9">
      <c r="B15" s="165" t="s">
        <v>436</v>
      </c>
      <c r="C15" s="165"/>
      <c r="D15" s="226" t="s">
        <v>529</v>
      </c>
      <c r="E15" s="164"/>
      <c r="F15" s="164"/>
    </row>
    <row r="16" spans="2:9">
      <c r="B16" s="165" t="s">
        <v>437</v>
      </c>
      <c r="C16" s="165"/>
      <c r="D16" s="165" t="s">
        <v>441</v>
      </c>
      <c r="E16" s="164"/>
      <c r="F16" s="164"/>
    </row>
    <row r="17" spans="2:9" ht="8.4499999999999993" customHeight="1">
      <c r="B17" s="164"/>
      <c r="C17" s="164"/>
      <c r="D17" s="164"/>
      <c r="E17" s="164"/>
      <c r="F17" s="164"/>
    </row>
    <row r="18" spans="2:9">
      <c r="B18" s="163" t="s">
        <v>446</v>
      </c>
      <c r="C18" s="163"/>
      <c r="D18" s="163"/>
      <c r="E18" s="163"/>
      <c r="F18" s="163"/>
      <c r="G18" s="167"/>
      <c r="H18" s="167"/>
      <c r="I18" s="167"/>
    </row>
    <row r="19" spans="2:9" ht="8.4499999999999993" customHeight="1">
      <c r="B19" s="166"/>
      <c r="C19" s="166"/>
      <c r="D19" s="166"/>
      <c r="E19" s="166"/>
      <c r="F19" s="166"/>
    </row>
    <row r="20" spans="2:9" ht="14.45" customHeight="1">
      <c r="B20" s="308" t="s">
        <v>451</v>
      </c>
      <c r="C20" s="308"/>
      <c r="D20" s="308"/>
      <c r="E20" s="308"/>
      <c r="F20" s="308"/>
      <c r="G20" s="308"/>
      <c r="H20" s="308"/>
      <c r="I20" s="308"/>
    </row>
    <row r="21" spans="2:9">
      <c r="B21" s="308"/>
      <c r="C21" s="308"/>
      <c r="D21" s="308"/>
      <c r="E21" s="308"/>
      <c r="F21" s="308"/>
      <c r="G21" s="308"/>
      <c r="H21" s="308"/>
      <c r="I21" s="308"/>
    </row>
    <row r="22" spans="2:9">
      <c r="B22" s="308"/>
      <c r="C22" s="308"/>
      <c r="D22" s="308"/>
      <c r="E22" s="308"/>
      <c r="F22" s="308"/>
      <c r="G22" s="308"/>
      <c r="H22" s="308"/>
      <c r="I22" s="308"/>
    </row>
    <row r="23" spans="2:9" ht="28.9" customHeight="1">
      <c r="B23" s="308"/>
      <c r="C23" s="308"/>
      <c r="D23" s="308"/>
      <c r="E23" s="308"/>
      <c r="F23" s="308"/>
      <c r="G23" s="308"/>
      <c r="H23" s="308"/>
      <c r="I23" s="308"/>
    </row>
    <row r="24" spans="2:9" ht="9.6" customHeight="1">
      <c r="B24" s="2"/>
      <c r="C24" s="315"/>
      <c r="D24" s="315"/>
      <c r="E24" s="315"/>
      <c r="F24" s="315"/>
    </row>
    <row r="25" spans="2:9">
      <c r="B25" s="163" t="s">
        <v>447</v>
      </c>
      <c r="C25" s="163"/>
      <c r="D25" s="163"/>
      <c r="E25" s="163"/>
      <c r="F25" s="163"/>
      <c r="G25" s="167"/>
      <c r="H25" s="167"/>
      <c r="I25" s="167"/>
    </row>
    <row r="26" spans="2:9">
      <c r="B26" s="2"/>
      <c r="C26" s="123"/>
    </row>
    <row r="27" spans="2:9">
      <c r="B27" s="321" t="s">
        <v>1</v>
      </c>
      <c r="C27" s="321"/>
      <c r="D27" s="172" t="s">
        <v>2</v>
      </c>
      <c r="E27" s="172"/>
      <c r="F27" s="172"/>
    </row>
    <row r="28" spans="2:9">
      <c r="B28" s="321" t="s">
        <v>448</v>
      </c>
      <c r="C28" s="321"/>
      <c r="D28" s="321"/>
      <c r="E28" s="169"/>
      <c r="F28" s="169"/>
    </row>
    <row r="29" spans="2:9" ht="14.45" customHeight="1">
      <c r="B29" s="318" t="s">
        <v>449</v>
      </c>
      <c r="C29" s="318"/>
      <c r="D29" s="313" t="s">
        <v>500</v>
      </c>
      <c r="E29" s="313"/>
      <c r="F29" s="313"/>
    </row>
    <row r="30" spans="2:9" ht="14.45" customHeight="1">
      <c r="B30" s="318" t="s">
        <v>450</v>
      </c>
      <c r="C30" s="318"/>
      <c r="D30" s="313" t="s">
        <v>499</v>
      </c>
      <c r="E30" s="313"/>
      <c r="F30" s="313"/>
    </row>
    <row r="31" spans="2:9" ht="14.45" customHeight="1">
      <c r="B31" s="318" t="s">
        <v>502</v>
      </c>
      <c r="C31" s="318"/>
      <c r="D31" s="313" t="s">
        <v>501</v>
      </c>
      <c r="E31" s="313"/>
      <c r="F31" s="313"/>
    </row>
    <row r="32" spans="2:9" ht="6.6" customHeight="1">
      <c r="B32" s="168"/>
      <c r="C32" s="168"/>
      <c r="D32" s="170"/>
      <c r="E32" s="170"/>
      <c r="F32" s="170"/>
    </row>
    <row r="33" spans="2:9" ht="16.149999999999999" customHeight="1">
      <c r="B33" s="321" t="s">
        <v>410</v>
      </c>
      <c r="C33" s="321"/>
      <c r="D33" s="313" t="s">
        <v>523</v>
      </c>
      <c r="E33" s="313"/>
      <c r="F33" s="170"/>
    </row>
    <row r="34" spans="2:9" ht="6.6" customHeight="1">
      <c r="B34" s="168"/>
      <c r="C34" s="168"/>
      <c r="D34" s="170"/>
      <c r="E34" s="170"/>
      <c r="F34" s="170"/>
    </row>
    <row r="35" spans="2:9" ht="14.45" customHeight="1">
      <c r="B35" s="321" t="s">
        <v>452</v>
      </c>
      <c r="C35" s="321"/>
      <c r="D35" s="171"/>
      <c r="E35" s="171"/>
      <c r="F35" s="171"/>
    </row>
    <row r="36" spans="2:9" ht="14.45" customHeight="1">
      <c r="B36" s="318" t="s">
        <v>3</v>
      </c>
      <c r="C36" s="318"/>
      <c r="D36" s="313" t="s">
        <v>500</v>
      </c>
      <c r="E36" s="313"/>
      <c r="F36" s="313"/>
    </row>
    <row r="37" spans="2:9" ht="14.45" customHeight="1">
      <c r="B37" s="318" t="s">
        <v>4</v>
      </c>
      <c r="C37" s="318"/>
      <c r="D37" s="313" t="s">
        <v>499</v>
      </c>
      <c r="E37" s="313"/>
      <c r="F37" s="313"/>
    </row>
    <row r="38" spans="2:9" ht="14.45" customHeight="1">
      <c r="B38" s="318" t="s">
        <v>502</v>
      </c>
      <c r="C38" s="318"/>
      <c r="D38" s="317" t="s">
        <v>501</v>
      </c>
      <c r="E38" s="317"/>
      <c r="F38" s="213"/>
    </row>
    <row r="39" spans="2:9" ht="14.45" customHeight="1">
      <c r="B39" s="318" t="s">
        <v>453</v>
      </c>
      <c r="C39" s="318"/>
      <c r="D39" s="317" t="s">
        <v>503</v>
      </c>
      <c r="E39" s="317"/>
      <c r="F39" s="171"/>
    </row>
    <row r="40" spans="2:9" ht="14.45" customHeight="1">
      <c r="B40" s="318" t="s">
        <v>454</v>
      </c>
      <c r="C40" s="318"/>
      <c r="D40" s="205" t="s">
        <v>504</v>
      </c>
      <c r="E40" s="171"/>
      <c r="F40" s="171"/>
    </row>
    <row r="41" spans="2:9" ht="15.75">
      <c r="B41" s="173"/>
      <c r="C41" s="173"/>
      <c r="D41" s="171"/>
      <c r="E41" s="171"/>
      <c r="F41" s="171"/>
    </row>
    <row r="42" spans="2:9">
      <c r="B42" s="163" t="s">
        <v>455</v>
      </c>
      <c r="C42" s="163"/>
      <c r="D42" s="163"/>
      <c r="E42" s="163"/>
      <c r="F42" s="163"/>
      <c r="G42" s="167"/>
      <c r="H42" s="167"/>
      <c r="I42" s="167"/>
    </row>
    <row r="43" spans="2:9" ht="14.45" customHeight="1">
      <c r="B43" s="309" t="s">
        <v>475</v>
      </c>
      <c r="C43" s="309"/>
      <c r="D43" s="309"/>
      <c r="E43" s="309"/>
      <c r="F43" s="309"/>
      <c r="G43" s="309"/>
      <c r="H43" s="309"/>
      <c r="I43" s="309"/>
    </row>
    <row r="44" spans="2:9">
      <c r="B44" s="309"/>
      <c r="C44" s="309"/>
      <c r="D44" s="309"/>
      <c r="E44" s="309"/>
      <c r="F44" s="309"/>
      <c r="G44" s="309"/>
      <c r="H44" s="309"/>
      <c r="I44" s="309"/>
    </row>
    <row r="45" spans="2:9">
      <c r="B45" s="309"/>
      <c r="C45" s="309"/>
      <c r="D45" s="309"/>
      <c r="E45" s="309"/>
      <c r="F45" s="309"/>
      <c r="G45" s="309"/>
      <c r="H45" s="309"/>
      <c r="I45" s="309"/>
    </row>
    <row r="46" spans="2:9" ht="16.149999999999999" customHeight="1">
      <c r="B46" s="309"/>
      <c r="C46" s="309"/>
      <c r="D46" s="309"/>
      <c r="E46" s="309"/>
      <c r="F46" s="309"/>
      <c r="G46" s="309"/>
      <c r="H46" s="309"/>
      <c r="I46" s="309"/>
    </row>
    <row r="47" spans="2:9">
      <c r="B47" s="319" t="s">
        <v>383</v>
      </c>
      <c r="C47" s="320"/>
      <c r="D47" s="193">
        <v>20000000000</v>
      </c>
    </row>
    <row r="48" spans="2:9">
      <c r="B48" s="319" t="s">
        <v>384</v>
      </c>
      <c r="C48" s="320"/>
      <c r="D48" s="193">
        <v>4000000000</v>
      </c>
    </row>
    <row r="49" spans="2:11">
      <c r="B49" s="319" t="s">
        <v>576</v>
      </c>
      <c r="C49" s="320"/>
      <c r="D49" s="193">
        <v>4000000000</v>
      </c>
    </row>
    <row r="50" spans="2:11">
      <c r="B50" s="319" t="s">
        <v>67</v>
      </c>
      <c r="C50" s="320"/>
      <c r="D50" s="193">
        <v>4000000000</v>
      </c>
    </row>
    <row r="51" spans="2:11">
      <c r="B51" s="319" t="s">
        <v>5</v>
      </c>
      <c r="C51" s="320"/>
      <c r="D51" s="193">
        <v>936000000</v>
      </c>
    </row>
    <row r="53" spans="2:11">
      <c r="B53" s="164" t="s">
        <v>476</v>
      </c>
      <c r="C53" s="164"/>
      <c r="D53" s="164"/>
      <c r="E53" s="169"/>
      <c r="H53" s="17"/>
    </row>
    <row r="54" spans="2:11" ht="4.9000000000000004" customHeight="1">
      <c r="H54" s="17"/>
    </row>
    <row r="55" spans="2:11" ht="18.600000000000001" customHeight="1">
      <c r="B55" s="227" t="s">
        <v>385</v>
      </c>
      <c r="C55" s="227" t="s">
        <v>386</v>
      </c>
      <c r="D55" s="227" t="s">
        <v>387</v>
      </c>
      <c r="E55" s="227" t="s">
        <v>388</v>
      </c>
      <c r="F55" s="228" t="s">
        <v>389</v>
      </c>
      <c r="G55" s="228"/>
      <c r="H55" s="229" t="s">
        <v>390</v>
      </c>
      <c r="I55" s="229" t="s">
        <v>478</v>
      </c>
      <c r="J55" s="227" t="s">
        <v>391</v>
      </c>
      <c r="K55" s="229" t="s">
        <v>392</v>
      </c>
    </row>
    <row r="56" spans="2:11">
      <c r="B56" s="197">
        <v>1</v>
      </c>
      <c r="C56" s="198" t="s">
        <v>530</v>
      </c>
      <c r="D56" s="197" t="s">
        <v>393</v>
      </c>
      <c r="E56" s="197" t="s">
        <v>394</v>
      </c>
      <c r="F56" s="198">
        <v>1</v>
      </c>
      <c r="G56" s="198">
        <v>1200</v>
      </c>
      <c r="H56" s="198">
        <v>1200</v>
      </c>
      <c r="I56" s="198">
        <v>1200</v>
      </c>
      <c r="J56" s="199">
        <f>H56*1000000</f>
        <v>1200000000</v>
      </c>
      <c r="K56" s="200">
        <v>0.3</v>
      </c>
    </row>
    <row r="57" spans="2:11">
      <c r="B57" s="197">
        <v>2</v>
      </c>
      <c r="C57" s="198" t="s">
        <v>531</v>
      </c>
      <c r="D57" s="197" t="s">
        <v>393</v>
      </c>
      <c r="E57" s="197" t="s">
        <v>394</v>
      </c>
      <c r="F57" s="198">
        <f t="shared" ref="F57:F65" si="0">G56+1</f>
        <v>1201</v>
      </c>
      <c r="G57" s="198">
        <f t="shared" ref="G57:G65" si="1">F57+H57-1</f>
        <v>2114</v>
      </c>
      <c r="H57" s="198">
        <v>914</v>
      </c>
      <c r="I57" s="198">
        <v>914</v>
      </c>
      <c r="J57" s="199">
        <f t="shared" ref="J57:J65" si="2">H57*1000000</f>
        <v>914000000</v>
      </c>
      <c r="K57" s="200">
        <v>0.22850000000000001</v>
      </c>
    </row>
    <row r="58" spans="2:11">
      <c r="B58" s="197">
        <v>3</v>
      </c>
      <c r="C58" s="198" t="s">
        <v>532</v>
      </c>
      <c r="D58" s="197" t="s">
        <v>393</v>
      </c>
      <c r="E58" s="197" t="s">
        <v>394</v>
      </c>
      <c r="F58" s="198">
        <f t="shared" si="0"/>
        <v>2115</v>
      </c>
      <c r="G58" s="198">
        <f t="shared" si="1"/>
        <v>2800</v>
      </c>
      <c r="H58" s="198">
        <v>686</v>
      </c>
      <c r="I58" s="198">
        <v>686</v>
      </c>
      <c r="J58" s="199">
        <f t="shared" si="2"/>
        <v>686000000</v>
      </c>
      <c r="K58" s="200">
        <v>0.17150000000000001</v>
      </c>
    </row>
    <row r="59" spans="2:11">
      <c r="B59" s="197">
        <v>4</v>
      </c>
      <c r="C59" s="198" t="s">
        <v>401</v>
      </c>
      <c r="D59" s="197" t="s">
        <v>393</v>
      </c>
      <c r="E59" s="197" t="s">
        <v>394</v>
      </c>
      <c r="F59" s="198">
        <f t="shared" si="0"/>
        <v>2801</v>
      </c>
      <c r="G59" s="198">
        <f t="shared" si="1"/>
        <v>2972</v>
      </c>
      <c r="H59" s="198">
        <v>172</v>
      </c>
      <c r="I59" s="198">
        <v>172</v>
      </c>
      <c r="J59" s="199">
        <f t="shared" si="2"/>
        <v>172000000</v>
      </c>
      <c r="K59" s="200">
        <v>4.2999999999999997E-2</v>
      </c>
    </row>
    <row r="60" spans="2:11" ht="14.45" customHeight="1">
      <c r="B60" s="197">
        <v>5</v>
      </c>
      <c r="C60" s="198" t="s">
        <v>400</v>
      </c>
      <c r="D60" s="197" t="s">
        <v>393</v>
      </c>
      <c r="E60" s="197" t="s">
        <v>394</v>
      </c>
      <c r="F60" s="198">
        <f t="shared" si="0"/>
        <v>2973</v>
      </c>
      <c r="G60" s="198">
        <f t="shared" si="1"/>
        <v>3144</v>
      </c>
      <c r="H60" s="198">
        <v>172</v>
      </c>
      <c r="I60" s="198">
        <v>172</v>
      </c>
      <c r="J60" s="199">
        <f t="shared" si="2"/>
        <v>172000000</v>
      </c>
      <c r="K60" s="200">
        <v>4.2999999999999997E-2</v>
      </c>
    </row>
    <row r="61" spans="2:11">
      <c r="B61" s="197">
        <v>6</v>
      </c>
      <c r="C61" s="198" t="s">
        <v>399</v>
      </c>
      <c r="D61" s="197" t="s">
        <v>393</v>
      </c>
      <c r="E61" s="197" t="s">
        <v>394</v>
      </c>
      <c r="F61" s="198">
        <f t="shared" si="0"/>
        <v>3145</v>
      </c>
      <c r="G61" s="198">
        <f t="shared" si="1"/>
        <v>3316</v>
      </c>
      <c r="H61" s="198">
        <v>172</v>
      </c>
      <c r="I61" s="198">
        <v>172</v>
      </c>
      <c r="J61" s="199">
        <f t="shared" si="2"/>
        <v>172000000</v>
      </c>
      <c r="K61" s="200">
        <v>4.2999999999999997E-2</v>
      </c>
    </row>
    <row r="62" spans="2:11">
      <c r="B62" s="197">
        <v>7</v>
      </c>
      <c r="C62" s="198" t="s">
        <v>398</v>
      </c>
      <c r="D62" s="197" t="s">
        <v>393</v>
      </c>
      <c r="E62" s="197" t="s">
        <v>394</v>
      </c>
      <c r="F62" s="198">
        <f t="shared" si="0"/>
        <v>3317</v>
      </c>
      <c r="G62" s="198">
        <f t="shared" si="1"/>
        <v>3487</v>
      </c>
      <c r="H62" s="198">
        <v>171</v>
      </c>
      <c r="I62" s="198">
        <v>171</v>
      </c>
      <c r="J62" s="199">
        <f t="shared" si="2"/>
        <v>171000000</v>
      </c>
      <c r="K62" s="200">
        <v>4.2750000000000003E-2</v>
      </c>
    </row>
    <row r="63" spans="2:11">
      <c r="B63" s="197">
        <v>8</v>
      </c>
      <c r="C63" s="198" t="s">
        <v>395</v>
      </c>
      <c r="D63" s="197" t="s">
        <v>393</v>
      </c>
      <c r="E63" s="197" t="s">
        <v>394</v>
      </c>
      <c r="F63" s="198">
        <f t="shared" si="0"/>
        <v>3488</v>
      </c>
      <c r="G63" s="198">
        <f t="shared" si="1"/>
        <v>3658</v>
      </c>
      <c r="H63" s="198">
        <v>171</v>
      </c>
      <c r="I63" s="198">
        <v>171</v>
      </c>
      <c r="J63" s="199">
        <f t="shared" si="2"/>
        <v>171000000</v>
      </c>
      <c r="K63" s="200">
        <v>4.2750000000000003E-2</v>
      </c>
    </row>
    <row r="64" spans="2:11">
      <c r="B64" s="197">
        <v>9</v>
      </c>
      <c r="C64" s="198" t="s">
        <v>396</v>
      </c>
      <c r="D64" s="197" t="s">
        <v>393</v>
      </c>
      <c r="E64" s="197" t="s">
        <v>394</v>
      </c>
      <c r="F64" s="198">
        <f t="shared" si="0"/>
        <v>3659</v>
      </c>
      <c r="G64" s="198">
        <f t="shared" si="1"/>
        <v>3829</v>
      </c>
      <c r="H64" s="198">
        <v>171</v>
      </c>
      <c r="I64" s="198">
        <v>171</v>
      </c>
      <c r="J64" s="199">
        <f t="shared" si="2"/>
        <v>171000000</v>
      </c>
      <c r="K64" s="200">
        <v>4.2750000000000003E-2</v>
      </c>
    </row>
    <row r="65" spans="2:11">
      <c r="B65" s="197">
        <v>10</v>
      </c>
      <c r="C65" s="198" t="s">
        <v>397</v>
      </c>
      <c r="D65" s="197" t="s">
        <v>393</v>
      </c>
      <c r="E65" s="197" t="s">
        <v>394</v>
      </c>
      <c r="F65" s="198">
        <f t="shared" si="0"/>
        <v>3830</v>
      </c>
      <c r="G65" s="198">
        <f t="shared" si="1"/>
        <v>4000</v>
      </c>
      <c r="H65" s="198">
        <v>171</v>
      </c>
      <c r="I65" s="198">
        <v>171</v>
      </c>
      <c r="J65" s="199">
        <f t="shared" si="2"/>
        <v>171000000</v>
      </c>
      <c r="K65" s="200">
        <v>4.2750000000000003E-2</v>
      </c>
    </row>
    <row r="66" spans="2:11">
      <c r="B66" s="194"/>
      <c r="C66" s="195"/>
      <c r="D66" s="195"/>
      <c r="E66" s="195"/>
      <c r="F66" s="195"/>
      <c r="G66" s="196" t="s">
        <v>402</v>
      </c>
      <c r="H66" s="201">
        <f>SUM(H56:H65)</f>
        <v>4000</v>
      </c>
      <c r="I66" s="201">
        <f>SUM(I56:I65)</f>
        <v>4000</v>
      </c>
      <c r="J66" s="202">
        <f>SUM(J56:J65)</f>
        <v>4000000000</v>
      </c>
      <c r="K66" s="203">
        <f>SUM(K56:K65)</f>
        <v>0.99999999999999989</v>
      </c>
    </row>
    <row r="68" spans="2:11" ht="6.6" customHeight="1"/>
    <row r="69" spans="2:11">
      <c r="B69" s="163" t="s">
        <v>479</v>
      </c>
      <c r="C69" s="163" t="s">
        <v>480</v>
      </c>
      <c r="D69" s="163"/>
      <c r="E69" s="163"/>
      <c r="F69" s="163"/>
      <c r="G69" s="167"/>
      <c r="H69" s="167"/>
      <c r="I69" s="167"/>
    </row>
    <row r="70" spans="2:11" ht="7.15" customHeight="1"/>
    <row r="71" spans="2:11">
      <c r="B71" s="204" t="s">
        <v>481</v>
      </c>
      <c r="C71" s="169"/>
      <c r="D71" s="169" t="s">
        <v>524</v>
      </c>
      <c r="E71" s="169"/>
      <c r="F71" s="169"/>
    </row>
    <row r="72" spans="2:11">
      <c r="B72" s="204" t="s">
        <v>442</v>
      </c>
      <c r="C72" s="169"/>
      <c r="D72" s="169" t="s">
        <v>525</v>
      </c>
      <c r="E72" s="169"/>
      <c r="F72" s="169"/>
    </row>
    <row r="73" spans="2:11">
      <c r="B73" s="204" t="s">
        <v>431</v>
      </c>
      <c r="C73" s="169"/>
      <c r="D73" s="169" t="s">
        <v>528</v>
      </c>
      <c r="E73" s="169"/>
      <c r="F73" s="169"/>
    </row>
    <row r="74" spans="2:11">
      <c r="B74" s="204" t="s">
        <v>482</v>
      </c>
      <c r="C74" s="169"/>
      <c r="D74" s="169" t="s">
        <v>526</v>
      </c>
      <c r="E74" s="169"/>
      <c r="F74" s="169"/>
    </row>
    <row r="75" spans="2:11">
      <c r="B75" s="204" t="s">
        <v>434</v>
      </c>
      <c r="C75" s="169"/>
      <c r="D75" s="169" t="s">
        <v>527</v>
      </c>
      <c r="E75" s="169"/>
    </row>
    <row r="77" spans="2:11">
      <c r="B77" s="163" t="s">
        <v>483</v>
      </c>
      <c r="C77" s="163" t="s">
        <v>484</v>
      </c>
      <c r="D77" s="163"/>
      <c r="E77" s="163"/>
      <c r="F77" s="163"/>
      <c r="G77" s="167"/>
      <c r="H77" s="167"/>
      <c r="I77" s="167"/>
    </row>
    <row r="78" spans="2:11" ht="9" customHeight="1"/>
    <row r="79" spans="2:11">
      <c r="B79" s="322"/>
      <c r="C79" s="322"/>
      <c r="D79" s="322"/>
      <c r="E79" s="322"/>
    </row>
    <row r="80" spans="2:11">
      <c r="B80" s="317" t="s">
        <v>486</v>
      </c>
      <c r="C80" s="317"/>
      <c r="D80" s="317" t="s">
        <v>3</v>
      </c>
      <c r="E80" s="317"/>
    </row>
    <row r="81" spans="2:5">
      <c r="B81" s="317" t="s">
        <v>505</v>
      </c>
      <c r="C81" s="317"/>
      <c r="D81" s="317" t="s">
        <v>4</v>
      </c>
      <c r="E81" s="317"/>
    </row>
    <row r="82" spans="2:5">
      <c r="B82" s="317" t="s">
        <v>506</v>
      </c>
      <c r="C82" s="317"/>
      <c r="D82" s="317" t="s">
        <v>485</v>
      </c>
      <c r="E82" s="317"/>
    </row>
    <row r="83" spans="2:5">
      <c r="B83" s="317" t="s">
        <v>487</v>
      </c>
      <c r="C83" s="317"/>
      <c r="D83" s="317" t="s">
        <v>410</v>
      </c>
      <c r="E83" s="317"/>
    </row>
    <row r="84" spans="2:5">
      <c r="B84" s="317" t="s">
        <v>503</v>
      </c>
      <c r="C84" s="317"/>
      <c r="D84" s="205" t="s">
        <v>477</v>
      </c>
      <c r="E84" s="205"/>
    </row>
    <row r="85" spans="2:5">
      <c r="B85" s="225"/>
      <c r="C85" s="225"/>
    </row>
  </sheetData>
  <mergeCells count="43">
    <mergeCell ref="B50:C50"/>
    <mergeCell ref="B49:C49"/>
    <mergeCell ref="B48:C48"/>
    <mergeCell ref="B51:C51"/>
    <mergeCell ref="B84:C84"/>
    <mergeCell ref="B82:C82"/>
    <mergeCell ref="B83:C83"/>
    <mergeCell ref="B79:C79"/>
    <mergeCell ref="B80:C80"/>
    <mergeCell ref="B81:C81"/>
    <mergeCell ref="D81:E81"/>
    <mergeCell ref="D80:E80"/>
    <mergeCell ref="D79:E79"/>
    <mergeCell ref="D83:E83"/>
    <mergeCell ref="D82:E82"/>
    <mergeCell ref="B47:C47"/>
    <mergeCell ref="B27:C27"/>
    <mergeCell ref="B29:C29"/>
    <mergeCell ref="B28:D28"/>
    <mergeCell ref="B35:C35"/>
    <mergeCell ref="B30:C30"/>
    <mergeCell ref="B31:C31"/>
    <mergeCell ref="B33:C33"/>
    <mergeCell ref="D33:E33"/>
    <mergeCell ref="B37:C37"/>
    <mergeCell ref="B39:C39"/>
    <mergeCell ref="B40:C40"/>
    <mergeCell ref="B36:C36"/>
    <mergeCell ref="B20:I23"/>
    <mergeCell ref="B43:I46"/>
    <mergeCell ref="B3:I3"/>
    <mergeCell ref="B4:I4"/>
    <mergeCell ref="D29:F29"/>
    <mergeCell ref="D30:F30"/>
    <mergeCell ref="D31:F31"/>
    <mergeCell ref="D36:F36"/>
    <mergeCell ref="D37:F37"/>
    <mergeCell ref="F5:G5"/>
    <mergeCell ref="C24:F24"/>
    <mergeCell ref="D11:E11"/>
    <mergeCell ref="D39:E39"/>
    <mergeCell ref="B38:C38"/>
    <mergeCell ref="D38:E38"/>
  </mergeCells>
  <hyperlinks>
    <hyperlink ref="D15" r:id="rId1" xr:uid="{4B78F191-8F15-4EA5-A152-982330FBDF59}"/>
    <hyperlink ref="D14" r:id="rId2" xr:uid="{88BD9C0C-CAAB-4E97-AA17-7501D71F59E9}"/>
  </hyperlinks>
  <pageMargins left="0.70866141732283472" right="0.70866141732283472" top="1.7322834645669292" bottom="0.74803149606299213" header="0.31496062992125984" footer="0.31496062992125984"/>
  <pageSetup paperSize="9" scale="43"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2:H89"/>
  <sheetViews>
    <sheetView showGridLines="0" topLeftCell="A27" zoomScale="102" zoomScaleNormal="102" workbookViewId="0">
      <selection activeCell="F35" sqref="F35"/>
    </sheetView>
  </sheetViews>
  <sheetFormatPr baseColWidth="10" defaultColWidth="10.85546875" defaultRowHeight="15"/>
  <cols>
    <col min="1" max="1" width="4.42578125" customWidth="1"/>
    <col min="2" max="2" width="40.28515625" customWidth="1"/>
    <col min="3" max="3" width="14.85546875" style="40" customWidth="1"/>
    <col min="4" max="4" width="18.5703125" style="40" bestFit="1" customWidth="1"/>
    <col min="5" max="5" width="34.85546875" style="40" customWidth="1"/>
    <col min="6" max="6" width="17.42578125" style="40" bestFit="1" customWidth="1"/>
    <col min="7" max="7" width="18.5703125" style="40" bestFit="1" customWidth="1"/>
    <col min="8" max="8" width="15.140625" bestFit="1" customWidth="1"/>
  </cols>
  <sheetData>
    <row r="2" spans="2:7">
      <c r="B2" s="332" t="s">
        <v>592</v>
      </c>
      <c r="C2" s="332"/>
      <c r="D2" s="332"/>
      <c r="E2" s="332"/>
      <c r="F2" s="332"/>
      <c r="G2" s="332"/>
    </row>
    <row r="3" spans="2:7">
      <c r="B3" s="332"/>
      <c r="C3" s="332"/>
      <c r="D3" s="332"/>
      <c r="E3" s="332"/>
      <c r="F3" s="332"/>
      <c r="G3" s="332"/>
    </row>
    <row r="4" spans="2:7">
      <c r="B4" s="332"/>
      <c r="C4" s="332"/>
      <c r="D4" s="332"/>
      <c r="E4" s="332"/>
      <c r="F4" s="332"/>
      <c r="G4" s="332"/>
    </row>
    <row r="5" spans="2:7" ht="15.75" thickBot="1"/>
    <row r="6" spans="2:7" ht="15" customHeight="1">
      <c r="B6" s="333" t="s">
        <v>7</v>
      </c>
      <c r="C6" s="324" t="s">
        <v>75</v>
      </c>
      <c r="D6" s="324" t="s">
        <v>361</v>
      </c>
      <c r="E6" s="326" t="s">
        <v>9</v>
      </c>
      <c r="F6" s="328" t="s">
        <v>8</v>
      </c>
      <c r="G6" s="330" t="s">
        <v>361</v>
      </c>
    </row>
    <row r="7" spans="2:7" ht="15.75" thickBot="1">
      <c r="B7" s="334"/>
      <c r="C7" s="325"/>
      <c r="D7" s="325"/>
      <c r="E7" s="327"/>
      <c r="F7" s="329"/>
      <c r="G7" s="331"/>
    </row>
    <row r="8" spans="2:7">
      <c r="B8" s="16" t="s">
        <v>10</v>
      </c>
      <c r="C8" s="41"/>
      <c r="D8" s="41"/>
      <c r="E8" s="42" t="s">
        <v>17</v>
      </c>
      <c r="F8" s="233"/>
      <c r="G8" s="129"/>
    </row>
    <row r="9" spans="2:7">
      <c r="B9" s="5" t="s">
        <v>70</v>
      </c>
      <c r="C9" s="8">
        <f>+SUM(C10:C12)</f>
        <v>241843066.57999998</v>
      </c>
      <c r="D9" s="8">
        <f>+SUM(D10:D12)</f>
        <v>127711760.98999998</v>
      </c>
      <c r="E9" s="43" t="s">
        <v>18</v>
      </c>
      <c r="F9" s="8">
        <f>+SUM(F10:F14)</f>
        <v>66328059.9472</v>
      </c>
      <c r="G9" s="130">
        <f>+SUM(G10:G14)</f>
        <v>1581680</v>
      </c>
    </row>
    <row r="10" spans="2:7">
      <c r="B10" s="6" t="s">
        <v>11</v>
      </c>
      <c r="C10" s="19">
        <f>+'Anexo 5d-5h'!C8+'Anexo 5d-5h'!C16</f>
        <v>97084757</v>
      </c>
      <c r="D10" s="19">
        <f>+'Anexo 5d-5h'!D8+'Anexo 5d-5h'!D16+'Anexo 5d-5h'!D9</f>
        <v>12981469.83</v>
      </c>
      <c r="E10" s="44" t="s">
        <v>347</v>
      </c>
      <c r="F10" s="19">
        <f>+'Anexo 5i-5m'!C69</f>
        <v>46573679.347199999</v>
      </c>
      <c r="G10" s="131">
        <f>+'Anexo 5i-5m'!D69</f>
        <v>0</v>
      </c>
    </row>
    <row r="11" spans="2:7">
      <c r="B11" s="6" t="s">
        <v>12</v>
      </c>
      <c r="C11" s="19">
        <f>SUM('Anexo 5d-5h'!C10:C15)</f>
        <v>144758309.57999998</v>
      </c>
      <c r="D11" s="19">
        <f>SUM('Anexo 5d-5h'!D10:D15)</f>
        <v>114730291.15999998</v>
      </c>
      <c r="E11" s="44" t="s">
        <v>342</v>
      </c>
      <c r="F11" s="19">
        <f>+'Anexo 5i-5m'!C64</f>
        <v>19754380.600000001</v>
      </c>
      <c r="G11" s="131">
        <f>+'Anexo 5i-5m'!D64</f>
        <v>1581680</v>
      </c>
    </row>
    <row r="12" spans="2:7" ht="15" customHeight="1">
      <c r="B12" s="6" t="s">
        <v>13</v>
      </c>
      <c r="C12" s="45"/>
      <c r="D12" s="45"/>
      <c r="E12" s="44"/>
      <c r="F12" s="45"/>
      <c r="G12" s="132"/>
    </row>
    <row r="13" spans="2:7">
      <c r="B13" s="5" t="s">
        <v>14</v>
      </c>
      <c r="C13" s="46">
        <f>SUM(C14:C16)</f>
        <v>0</v>
      </c>
      <c r="D13" s="46">
        <f>SUM(D14:D16)</f>
        <v>0</v>
      </c>
      <c r="E13" s="44" t="s">
        <v>20</v>
      </c>
      <c r="F13" s="45"/>
      <c r="G13" s="132"/>
    </row>
    <row r="14" spans="2:7" ht="25.15" customHeight="1">
      <c r="B14" s="6" t="s">
        <v>15</v>
      </c>
      <c r="C14" s="46"/>
      <c r="D14" s="46"/>
      <c r="E14" s="44" t="s">
        <v>344</v>
      </c>
      <c r="F14" s="234">
        <v>0</v>
      </c>
      <c r="G14" s="133"/>
    </row>
    <row r="15" spans="2:7">
      <c r="B15" s="6" t="s">
        <v>16</v>
      </c>
      <c r="C15" s="46"/>
      <c r="D15" s="46"/>
      <c r="E15" s="43"/>
      <c r="F15" s="235"/>
      <c r="G15" s="133"/>
    </row>
    <row r="16" spans="2:7">
      <c r="B16" s="6"/>
      <c r="C16" s="46"/>
      <c r="D16" s="46"/>
      <c r="E16" s="43" t="s">
        <v>21</v>
      </c>
      <c r="F16" s="8">
        <f>+SUM(F17:F19)</f>
        <v>280957433</v>
      </c>
      <c r="G16" s="130">
        <f>+SUM(G17:G19)</f>
        <v>0</v>
      </c>
    </row>
    <row r="17" spans="2:7">
      <c r="B17" s="6"/>
      <c r="C17" s="46"/>
      <c r="D17" s="46"/>
      <c r="E17" s="44" t="s">
        <v>417</v>
      </c>
      <c r="F17" s="19">
        <f>+'Anexo 5i-5m'!C44</f>
        <v>280957433</v>
      </c>
      <c r="G17" s="131">
        <v>0</v>
      </c>
    </row>
    <row r="18" spans="2:7">
      <c r="B18" s="5" t="s">
        <v>577</v>
      </c>
      <c r="C18" s="8">
        <f>+SUM(C19:C20)</f>
        <v>2516502824.25</v>
      </c>
      <c r="D18" s="8">
        <f>+SUM(D19:D20)</f>
        <v>2938431158.1500001</v>
      </c>
      <c r="E18" s="44" t="s">
        <v>23</v>
      </c>
      <c r="F18" s="19">
        <v>0</v>
      </c>
      <c r="G18" s="131">
        <v>0</v>
      </c>
    </row>
    <row r="19" spans="2:7">
      <c r="B19" s="6" t="s">
        <v>15</v>
      </c>
      <c r="C19" s="19">
        <v>0</v>
      </c>
      <c r="D19" s="19">
        <v>0</v>
      </c>
      <c r="E19" s="44"/>
      <c r="F19" s="45"/>
      <c r="G19" s="132"/>
    </row>
    <row r="20" spans="2:7">
      <c r="B20" s="6" t="s">
        <v>16</v>
      </c>
      <c r="C20" s="19">
        <f>+'Anexo 5d-5h'!D116</f>
        <v>2516502824.25</v>
      </c>
      <c r="D20" s="19">
        <v>2938431158.1500001</v>
      </c>
      <c r="E20" s="47"/>
      <c r="F20" s="45"/>
      <c r="G20" s="132"/>
    </row>
    <row r="21" spans="2:7">
      <c r="B21" s="7"/>
      <c r="C21" s="48"/>
      <c r="D21" s="48"/>
      <c r="E21" s="47"/>
      <c r="F21" s="45"/>
      <c r="G21" s="132"/>
    </row>
    <row r="22" spans="2:7">
      <c r="B22" s="5" t="s">
        <v>24</v>
      </c>
      <c r="C22" s="8">
        <f>+SUM(C23:C29)</f>
        <v>814759251.73000002</v>
      </c>
      <c r="D22" s="8">
        <f>+SUM(D23:D29)</f>
        <v>378552765.91999996</v>
      </c>
      <c r="E22" s="43" t="s">
        <v>30</v>
      </c>
      <c r="F22" s="8">
        <f>+SUM(F23:F30)</f>
        <v>25236500</v>
      </c>
      <c r="G22" s="130">
        <f>+SUM(G23:G30)</f>
        <v>5458812</v>
      </c>
    </row>
    <row r="23" spans="2:7">
      <c r="B23" s="6" t="s">
        <v>25</v>
      </c>
      <c r="C23" s="19">
        <f>+'Anexo 5d-5h'!C43+'Anexo 5d-5h'!C44+'Anexo 5d-5h'!C45</f>
        <v>705039158.73000002</v>
      </c>
      <c r="D23" s="19">
        <f>+'Anexo 5d-5h'!D43+'Anexo 5d-5h'!D44+'Anexo 5d-5h'!D45</f>
        <v>300063857.38999999</v>
      </c>
      <c r="E23" s="44" t="s">
        <v>31</v>
      </c>
      <c r="F23" s="19">
        <v>0</v>
      </c>
      <c r="G23" s="131">
        <v>0</v>
      </c>
    </row>
    <row r="24" spans="2:7">
      <c r="B24" s="6" t="s">
        <v>26</v>
      </c>
      <c r="C24" s="19">
        <v>0</v>
      </c>
      <c r="D24" s="19">
        <v>0</v>
      </c>
      <c r="E24" s="44" t="s">
        <v>32</v>
      </c>
      <c r="F24" s="19">
        <v>9409500</v>
      </c>
      <c r="G24" s="131">
        <v>5458812</v>
      </c>
    </row>
    <row r="25" spans="2:7">
      <c r="B25" s="6" t="s">
        <v>27</v>
      </c>
      <c r="C25" s="19">
        <f>+'Anexo 5d-5h'!C54</f>
        <v>109720093</v>
      </c>
      <c r="D25" s="19">
        <f>+'Anexo 5d-5h'!D54</f>
        <v>78488908.530000001</v>
      </c>
      <c r="E25" s="44" t="s">
        <v>33</v>
      </c>
      <c r="F25" s="19">
        <v>0</v>
      </c>
      <c r="G25" s="131">
        <v>0</v>
      </c>
    </row>
    <row r="26" spans="2:7">
      <c r="B26" s="6" t="s">
        <v>71</v>
      </c>
      <c r="C26" s="48"/>
      <c r="D26" s="48"/>
      <c r="E26" s="44" t="s">
        <v>497</v>
      </c>
      <c r="F26" s="19">
        <v>15827000</v>
      </c>
      <c r="G26" s="131">
        <v>0</v>
      </c>
    </row>
    <row r="27" spans="2:7" ht="24">
      <c r="B27" s="6" t="s">
        <v>28</v>
      </c>
      <c r="C27" s="48"/>
      <c r="D27" s="48"/>
      <c r="E27" s="264"/>
      <c r="F27" s="265"/>
      <c r="G27" s="266"/>
    </row>
    <row r="28" spans="2:7" ht="24">
      <c r="B28" s="6" t="s">
        <v>29</v>
      </c>
      <c r="C28" s="48"/>
      <c r="D28" s="48"/>
      <c r="E28" s="44" t="s">
        <v>34</v>
      </c>
      <c r="F28" s="45"/>
      <c r="G28" s="132"/>
    </row>
    <row r="29" spans="2:7">
      <c r="B29" s="6"/>
      <c r="C29" s="48"/>
      <c r="D29" s="48"/>
      <c r="E29" s="44" t="s">
        <v>35</v>
      </c>
      <c r="F29" s="19">
        <v>0</v>
      </c>
      <c r="G29" s="131">
        <v>0</v>
      </c>
    </row>
    <row r="30" spans="2:7">
      <c r="B30" s="5"/>
      <c r="C30" s="48"/>
      <c r="D30" s="48"/>
      <c r="E30" s="44" t="s">
        <v>36</v>
      </c>
      <c r="F30" s="45">
        <v>0</v>
      </c>
      <c r="G30" s="132">
        <v>0</v>
      </c>
    </row>
    <row r="31" spans="2:7">
      <c r="B31" s="5" t="s">
        <v>37</v>
      </c>
      <c r="C31" s="8">
        <f>+C32</f>
        <v>342163070.56999999</v>
      </c>
      <c r="D31" s="8">
        <f>+D32</f>
        <v>238100690.75999999</v>
      </c>
      <c r="E31" s="43" t="s">
        <v>39</v>
      </c>
      <c r="F31" s="8">
        <f>+SUM(F32:F34)</f>
        <v>1799722480</v>
      </c>
      <c r="G31" s="130">
        <f>+SUM(G32:G34)</f>
        <v>2211943672.4899998</v>
      </c>
    </row>
    <row r="32" spans="2:7">
      <c r="B32" s="6" t="s">
        <v>38</v>
      </c>
      <c r="C32" s="19">
        <f>+'Anexo 5i-5m'!C25</f>
        <v>342163070.56999999</v>
      </c>
      <c r="D32" s="19">
        <f>+'Anexo 5i-5m'!D25</f>
        <v>238100690.75999999</v>
      </c>
      <c r="E32" s="44" t="s">
        <v>40</v>
      </c>
      <c r="F32" s="19">
        <v>0</v>
      </c>
      <c r="G32" s="131">
        <v>0</v>
      </c>
    </row>
    <row r="33" spans="2:7">
      <c r="B33" s="6"/>
      <c r="C33" s="45"/>
      <c r="D33" s="45"/>
      <c r="E33" s="44" t="s">
        <v>41</v>
      </c>
      <c r="F33" s="19">
        <f>+'Anexo 5n-5r'!C19</f>
        <v>1799722480</v>
      </c>
      <c r="G33" s="131">
        <f>+'Anexo 5n-5r'!D19</f>
        <v>2211943672.4899998</v>
      </c>
    </row>
    <row r="34" spans="2:7">
      <c r="B34" s="5"/>
      <c r="C34" s="48"/>
      <c r="D34" s="48"/>
      <c r="E34" s="44"/>
      <c r="F34" s="19"/>
      <c r="G34" s="132"/>
    </row>
    <row r="35" spans="2:7">
      <c r="B35" s="5" t="s">
        <v>42</v>
      </c>
      <c r="C35" s="8">
        <f>+C9+C13+C18+C22+C31</f>
        <v>3915268213.1300001</v>
      </c>
      <c r="D35" s="8">
        <f>+D9+D13+D18+D22+D31</f>
        <v>3682796375.8199997</v>
      </c>
      <c r="E35" s="43" t="s">
        <v>43</v>
      </c>
      <c r="F35" s="8">
        <f>+F9+F16+F22+F31</f>
        <v>2172244472.9471998</v>
      </c>
      <c r="G35" s="130">
        <f>+G9+G16+G22+G31</f>
        <v>2218984164.4899998</v>
      </c>
    </row>
    <row r="36" spans="2:7" ht="15.75" thickBot="1">
      <c r="B36" s="6"/>
      <c r="C36" s="144"/>
      <c r="D36" s="46"/>
      <c r="E36" s="44"/>
      <c r="F36" s="45"/>
      <c r="G36" s="132"/>
    </row>
    <row r="37" spans="2:7">
      <c r="B37" s="5" t="s">
        <v>44</v>
      </c>
      <c r="C37" s="19"/>
      <c r="D37" s="45"/>
      <c r="E37" s="42" t="s">
        <v>373</v>
      </c>
      <c r="F37" s="45"/>
      <c r="G37" s="132"/>
    </row>
    <row r="38" spans="2:7">
      <c r="B38" s="5" t="s">
        <v>45</v>
      </c>
      <c r="C38" s="8">
        <f>+SUM(C39:C42)</f>
        <v>1003000000</v>
      </c>
      <c r="D38" s="8">
        <f>+SUM(D39:D42)</f>
        <v>1004464124.04</v>
      </c>
      <c r="E38" s="43" t="s">
        <v>21</v>
      </c>
      <c r="F38" s="8">
        <v>0</v>
      </c>
      <c r="G38" s="131"/>
    </row>
    <row r="39" spans="2:7">
      <c r="B39" s="125" t="s">
        <v>406</v>
      </c>
      <c r="C39" s="19">
        <v>0</v>
      </c>
      <c r="D39" s="19">
        <v>644864</v>
      </c>
      <c r="E39" s="44" t="s">
        <v>22</v>
      </c>
      <c r="F39" s="19">
        <v>0</v>
      </c>
      <c r="G39" s="132"/>
    </row>
    <row r="40" spans="2:7">
      <c r="B40" s="125" t="s">
        <v>407</v>
      </c>
      <c r="C40" s="19">
        <v>0</v>
      </c>
      <c r="D40" s="19">
        <v>819260.04</v>
      </c>
      <c r="E40" s="44"/>
      <c r="F40" s="19"/>
      <c r="G40" s="131"/>
    </row>
    <row r="41" spans="2:7">
      <c r="B41" s="6" t="s">
        <v>46</v>
      </c>
      <c r="C41" s="19">
        <v>1003000000</v>
      </c>
      <c r="D41" s="19">
        <v>1003000000</v>
      </c>
      <c r="E41" s="44"/>
      <c r="F41" s="19"/>
      <c r="G41" s="131"/>
    </row>
    <row r="42" spans="2:7" ht="18.75" hidden="1" customHeight="1">
      <c r="B42" s="6" t="s">
        <v>47</v>
      </c>
      <c r="C42" s="19">
        <v>0</v>
      </c>
      <c r="D42" s="19">
        <v>0</v>
      </c>
      <c r="E42" s="44"/>
      <c r="F42" s="48"/>
      <c r="G42" s="134"/>
    </row>
    <row r="43" spans="2:7" hidden="1">
      <c r="B43" s="5"/>
      <c r="C43" s="145"/>
      <c r="D43" s="48"/>
      <c r="E43" s="44" t="s">
        <v>19</v>
      </c>
      <c r="F43" s="48"/>
      <c r="G43" s="134"/>
    </row>
    <row r="44" spans="2:7" hidden="1">
      <c r="B44" s="5" t="s">
        <v>48</v>
      </c>
      <c r="C44" s="145">
        <f>+SUM(C45:C51)</f>
        <v>0</v>
      </c>
      <c r="D44" s="48"/>
      <c r="E44" s="44" t="s">
        <v>51</v>
      </c>
      <c r="F44" s="48"/>
      <c r="G44" s="134"/>
    </row>
    <row r="45" spans="2:7" hidden="1">
      <c r="B45" s="6" t="s">
        <v>25</v>
      </c>
      <c r="C45" s="145"/>
      <c r="D45" s="48"/>
      <c r="E45" s="44"/>
      <c r="F45" s="48"/>
      <c r="G45" s="134"/>
    </row>
    <row r="46" spans="2:7" hidden="1">
      <c r="B46" s="6" t="s">
        <v>27</v>
      </c>
      <c r="C46" s="145"/>
      <c r="D46" s="48"/>
      <c r="E46" s="43" t="s">
        <v>52</v>
      </c>
      <c r="F46" s="48">
        <f>+SUM(F47:F48)</f>
        <v>0</v>
      </c>
      <c r="G46" s="134">
        <f>+SUM(G47:G48)</f>
        <v>0</v>
      </c>
    </row>
    <row r="47" spans="2:7" hidden="1">
      <c r="B47" s="6" t="s">
        <v>49</v>
      </c>
      <c r="C47" s="145"/>
      <c r="D47" s="48"/>
      <c r="E47" s="44" t="s">
        <v>53</v>
      </c>
      <c r="F47" s="48"/>
      <c r="G47" s="134"/>
    </row>
    <row r="48" spans="2:7" hidden="1">
      <c r="B48" s="6" t="s">
        <v>72</v>
      </c>
      <c r="C48" s="145"/>
      <c r="D48" s="48"/>
      <c r="E48" s="44" t="s">
        <v>348</v>
      </c>
      <c r="F48" s="48"/>
      <c r="G48" s="134"/>
    </row>
    <row r="49" spans="2:8" ht="24" hidden="1">
      <c r="B49" s="6" t="s">
        <v>28</v>
      </c>
      <c r="C49" s="145"/>
      <c r="D49" s="48"/>
      <c r="E49" s="44"/>
      <c r="F49" s="48"/>
      <c r="G49" s="134"/>
    </row>
    <row r="50" spans="2:8" ht="24" hidden="1">
      <c r="B50" s="6" t="s">
        <v>29</v>
      </c>
      <c r="C50" s="145"/>
      <c r="D50" s="48"/>
      <c r="E50" s="43" t="s">
        <v>54</v>
      </c>
      <c r="F50" s="48">
        <f>+SUM(F51:F53)</f>
        <v>0</v>
      </c>
      <c r="G50" s="134">
        <f>+SUM(G51:G53)</f>
        <v>0</v>
      </c>
    </row>
    <row r="51" spans="2:8" ht="24" hidden="1">
      <c r="B51" s="6" t="s">
        <v>50</v>
      </c>
      <c r="C51" s="145"/>
      <c r="D51" s="48"/>
      <c r="E51" s="44" t="s">
        <v>55</v>
      </c>
      <c r="F51" s="48"/>
      <c r="G51" s="134"/>
    </row>
    <row r="52" spans="2:8" hidden="1">
      <c r="B52" s="7"/>
      <c r="C52" s="145"/>
      <c r="D52" s="48"/>
      <c r="E52" s="44" t="s">
        <v>56</v>
      </c>
      <c r="F52" s="145">
        <v>0</v>
      </c>
      <c r="G52" s="134"/>
    </row>
    <row r="53" spans="2:8" hidden="1">
      <c r="B53" s="7"/>
      <c r="C53" s="145"/>
      <c r="D53" s="48"/>
      <c r="E53" s="44" t="s">
        <v>349</v>
      </c>
      <c r="F53" s="48"/>
      <c r="G53" s="134"/>
    </row>
    <row r="54" spans="2:8" hidden="1">
      <c r="B54" s="7"/>
      <c r="C54" s="145"/>
      <c r="D54" s="48"/>
      <c r="E54" s="43" t="s">
        <v>57</v>
      </c>
      <c r="F54" s="8">
        <f>+F38+F46+F50</f>
        <v>0</v>
      </c>
      <c r="G54" s="130">
        <f>+G38+G46+G50</f>
        <v>0</v>
      </c>
    </row>
    <row r="55" spans="2:8">
      <c r="B55" s="7"/>
      <c r="C55" s="145"/>
      <c r="D55" s="48"/>
      <c r="E55" s="43"/>
      <c r="F55" s="19"/>
      <c r="G55" s="131"/>
    </row>
    <row r="56" spans="2:8">
      <c r="B56" s="5" t="s">
        <v>58</v>
      </c>
      <c r="C56" s="8">
        <f>+'Anexo 5d-5h'!M67</f>
        <v>96514673</v>
      </c>
      <c r="D56" s="8">
        <f>+'Anexo 5d-5h'!M68</f>
        <v>93555582.159400016</v>
      </c>
      <c r="E56" s="43"/>
      <c r="F56" s="45"/>
      <c r="G56" s="132"/>
    </row>
    <row r="57" spans="2:8">
      <c r="B57" s="6"/>
      <c r="C57" s="19"/>
      <c r="D57" s="19"/>
      <c r="E57" s="43" t="s">
        <v>59</v>
      </c>
      <c r="F57" s="8">
        <f>+F35+F54</f>
        <v>2172244472.9471998</v>
      </c>
      <c r="G57" s="130">
        <f>+G35+G54</f>
        <v>2218984164.4899998</v>
      </c>
    </row>
    <row r="58" spans="2:8">
      <c r="B58" s="6"/>
      <c r="C58" s="145"/>
      <c r="D58" s="48"/>
      <c r="E58" s="43"/>
      <c r="F58" s="235"/>
      <c r="G58" s="133"/>
    </row>
    <row r="59" spans="2:8">
      <c r="B59" s="6"/>
      <c r="C59" s="145"/>
      <c r="D59" s="48"/>
      <c r="E59" s="43" t="s">
        <v>60</v>
      </c>
      <c r="F59" s="8"/>
      <c r="G59" s="130"/>
    </row>
    <row r="60" spans="2:8">
      <c r="B60" s="6"/>
      <c r="C60" s="145"/>
      <c r="D60" s="48"/>
      <c r="E60" s="43" t="s">
        <v>67</v>
      </c>
      <c r="F60" s="8">
        <f>2274000000+1726000000</f>
        <v>4000000000</v>
      </c>
      <c r="G60" s="130">
        <f>2274000000+1726000000</f>
        <v>4000000000</v>
      </c>
      <c r="H60" s="18"/>
    </row>
    <row r="61" spans="2:8">
      <c r="B61" s="5" t="s">
        <v>61</v>
      </c>
      <c r="C61" s="19">
        <f>+SUM(C64:C70)</f>
        <v>571550906</v>
      </c>
      <c r="D61" s="19">
        <f>+SUM(D64:D70)</f>
        <v>550924365</v>
      </c>
      <c r="E61" s="128"/>
      <c r="F61" s="19"/>
      <c r="G61" s="131"/>
    </row>
    <row r="62" spans="2:8">
      <c r="B62" s="5"/>
      <c r="C62" s="19"/>
      <c r="D62" s="45"/>
      <c r="E62" s="44" t="s">
        <v>409</v>
      </c>
      <c r="F62" s="19">
        <v>1070000000</v>
      </c>
      <c r="G62" s="131">
        <v>600000000</v>
      </c>
    </row>
    <row r="63" spans="2:8">
      <c r="B63" s="6"/>
      <c r="C63" s="19"/>
      <c r="D63" s="19"/>
      <c r="E63" s="43" t="s">
        <v>404</v>
      </c>
      <c r="F63" s="19">
        <f>+F64+F66+F67</f>
        <v>0</v>
      </c>
      <c r="G63" s="131">
        <v>0</v>
      </c>
    </row>
    <row r="64" spans="2:8">
      <c r="B64" s="5" t="s">
        <v>425</v>
      </c>
      <c r="C64" s="19"/>
      <c r="D64" s="45"/>
      <c r="E64" s="44" t="s">
        <v>163</v>
      </c>
      <c r="F64" s="19">
        <v>0</v>
      </c>
      <c r="G64" s="131">
        <v>0</v>
      </c>
    </row>
    <row r="65" spans="2:8">
      <c r="B65" s="5"/>
      <c r="C65" s="19"/>
      <c r="D65" s="45"/>
      <c r="E65" s="44" t="s">
        <v>517</v>
      </c>
      <c r="F65" s="19">
        <v>103000000</v>
      </c>
      <c r="G65" s="131">
        <v>103000000</v>
      </c>
    </row>
    <row r="66" spans="2:8">
      <c r="B66" s="6" t="s">
        <v>376</v>
      </c>
      <c r="C66" s="19">
        <f>+'Anexo 5d-5h'!C75</f>
        <v>813566648</v>
      </c>
      <c r="D66" s="19">
        <f>+'Anexo 5d-5h'!D75</f>
        <v>813566648</v>
      </c>
      <c r="E66" s="44" t="s">
        <v>68</v>
      </c>
      <c r="F66" s="19">
        <v>0</v>
      </c>
      <c r="G66" s="131">
        <v>0</v>
      </c>
    </row>
    <row r="67" spans="2:8">
      <c r="B67" s="6" t="s">
        <v>63</v>
      </c>
      <c r="C67" s="19">
        <f>+'Anexo 5d-5h'!C76</f>
        <v>-334158324</v>
      </c>
      <c r="D67" s="19">
        <f>+'Anexo 5d-5h'!D76</f>
        <v>-334158324</v>
      </c>
      <c r="E67" s="44" t="s">
        <v>365</v>
      </c>
      <c r="F67" s="19">
        <v>0</v>
      </c>
      <c r="G67" s="131">
        <v>0</v>
      </c>
    </row>
    <row r="68" spans="2:8">
      <c r="B68" s="5" t="s">
        <v>541</v>
      </c>
      <c r="C68" s="19">
        <f>+'Anexo 5i-5m'!F8</f>
        <v>92142582</v>
      </c>
      <c r="D68" s="19">
        <f>+'Anexo 5i-5m'!C8</f>
        <v>71516041</v>
      </c>
      <c r="E68" s="44" t="s">
        <v>277</v>
      </c>
      <c r="F68" s="19">
        <v>-1590243716</v>
      </c>
      <c r="G68" s="131">
        <v>-866454860</v>
      </c>
      <c r="H68" s="18"/>
    </row>
    <row r="69" spans="2:8">
      <c r="B69" s="6"/>
      <c r="C69" s="19"/>
      <c r="D69" s="19"/>
      <c r="E69" s="44" t="s">
        <v>366</v>
      </c>
      <c r="F69" s="19">
        <v>-168666965</v>
      </c>
      <c r="G69" s="131">
        <v>-723788857.22999954</v>
      </c>
      <c r="H69" s="18"/>
    </row>
    <row r="70" spans="2:8">
      <c r="B70" s="6"/>
      <c r="C70" s="19"/>
      <c r="D70" s="19"/>
      <c r="E70" s="44"/>
      <c r="F70" s="48"/>
      <c r="G70" s="134"/>
    </row>
    <row r="71" spans="2:8">
      <c r="B71" s="5"/>
      <c r="C71" s="19"/>
      <c r="D71" s="45"/>
      <c r="E71" s="44"/>
      <c r="F71" s="19"/>
      <c r="G71" s="131"/>
      <c r="H71" s="18"/>
    </row>
    <row r="72" spans="2:8">
      <c r="B72" s="5" t="s">
        <v>64</v>
      </c>
      <c r="C72" s="19">
        <f>+C73</f>
        <v>0</v>
      </c>
      <c r="D72" s="230">
        <f>+D73</f>
        <v>0</v>
      </c>
      <c r="E72" s="44"/>
      <c r="F72" s="19"/>
      <c r="G72" s="131"/>
      <c r="H72" s="33"/>
    </row>
    <row r="73" spans="2:8">
      <c r="B73" s="6" t="s">
        <v>65</v>
      </c>
      <c r="C73" s="19">
        <v>0</v>
      </c>
      <c r="D73" s="19">
        <v>0</v>
      </c>
      <c r="E73" s="44"/>
      <c r="F73" s="48"/>
      <c r="G73" s="134"/>
      <c r="H73" s="34"/>
    </row>
    <row r="74" spans="2:8">
      <c r="B74" s="6"/>
      <c r="C74" s="19"/>
      <c r="D74" s="45"/>
      <c r="E74" s="47"/>
      <c r="F74" s="48"/>
      <c r="G74" s="134"/>
      <c r="H74" s="34"/>
    </row>
    <row r="75" spans="2:8" ht="15.75" thickBot="1">
      <c r="B75" s="5" t="s">
        <v>66</v>
      </c>
      <c r="C75" s="8">
        <f>+C38+C44+C56+C57+C61+C72</f>
        <v>1671065579</v>
      </c>
      <c r="D75" s="8">
        <f>+D38+D44+D56+D57+D61+D72</f>
        <v>1648944071.1993999</v>
      </c>
      <c r="E75" s="49" t="s">
        <v>337</v>
      </c>
      <c r="F75" s="8">
        <f>SUM(F60:F69)</f>
        <v>3414089319</v>
      </c>
      <c r="G75" s="135">
        <f>SUM(G60:G69)</f>
        <v>3112756282.7700005</v>
      </c>
      <c r="H75" s="34"/>
    </row>
    <row r="76" spans="2:8">
      <c r="B76" s="341" t="s">
        <v>73</v>
      </c>
      <c r="C76" s="343">
        <f>+C35+C75</f>
        <v>5586333792.1300001</v>
      </c>
      <c r="D76" s="343">
        <f>+D35+D75</f>
        <v>5331740447.0193996</v>
      </c>
      <c r="E76" s="345" t="s">
        <v>69</v>
      </c>
      <c r="F76" s="347">
        <f>+F57+F75</f>
        <v>5586333791.9471998</v>
      </c>
      <c r="G76" s="349">
        <f>+G57+G75</f>
        <v>5331740447.2600002</v>
      </c>
      <c r="H76" s="18"/>
    </row>
    <row r="77" spans="2:8" ht="15.75" thickBot="1">
      <c r="B77" s="342"/>
      <c r="C77" s="344"/>
      <c r="D77" s="344"/>
      <c r="E77" s="346"/>
      <c r="F77" s="348"/>
      <c r="G77" s="350"/>
      <c r="H77" s="18"/>
    </row>
    <row r="78" spans="2:8">
      <c r="F78" s="50"/>
    </row>
    <row r="79" spans="2:8" ht="15.75" thickBot="1">
      <c r="H79" s="18"/>
    </row>
    <row r="80" spans="2:8" ht="15" customHeight="1">
      <c r="B80" s="351"/>
      <c r="C80" s="337" t="s">
        <v>8</v>
      </c>
      <c r="D80" s="337" t="s">
        <v>74</v>
      </c>
      <c r="E80" s="335"/>
      <c r="F80" s="337" t="s">
        <v>8</v>
      </c>
      <c r="G80" s="339" t="s">
        <v>74</v>
      </c>
    </row>
    <row r="81" spans="2:8">
      <c r="B81" s="352"/>
      <c r="C81" s="338"/>
      <c r="D81" s="338"/>
      <c r="E81" s="336"/>
      <c r="F81" s="338"/>
      <c r="G81" s="340"/>
    </row>
    <row r="82" spans="2:8">
      <c r="B82" s="51" t="s">
        <v>350</v>
      </c>
      <c r="C82" s="146">
        <f>SUM(C83:C86)</f>
        <v>0</v>
      </c>
      <c r="D82" s="146">
        <f>SUM(D83:D86)</f>
        <v>1441539749881.0601</v>
      </c>
      <c r="E82" s="52" t="s">
        <v>351</v>
      </c>
      <c r="F82" s="146">
        <f>SUM(F83:F86)</f>
        <v>0</v>
      </c>
      <c r="G82" s="146">
        <f>SUM(G83:G86)</f>
        <v>1441539749881.0601</v>
      </c>
    </row>
    <row r="83" spans="2:8">
      <c r="B83" s="223" t="s">
        <v>411</v>
      </c>
      <c r="C83" s="222"/>
      <c r="D83" s="236">
        <v>50222442</v>
      </c>
      <c r="E83" s="54" t="s">
        <v>413</v>
      </c>
      <c r="F83" s="53">
        <f>+C83+C84</f>
        <v>0</v>
      </c>
      <c r="G83" s="53">
        <f>+D83+D84</f>
        <v>75950077.780000001</v>
      </c>
    </row>
    <row r="84" spans="2:8" ht="15.75" thickBot="1">
      <c r="B84" s="223" t="s">
        <v>412</v>
      </c>
      <c r="C84" s="222"/>
      <c r="D84" s="147">
        <v>25727635.780000001</v>
      </c>
      <c r="E84" s="224" t="s">
        <v>522</v>
      </c>
      <c r="F84" s="53">
        <f>+C85</f>
        <v>0</v>
      </c>
      <c r="G84" s="53">
        <f>+D85</f>
        <v>1441463799803.28</v>
      </c>
    </row>
    <row r="85" spans="2:8">
      <c r="B85" s="223" t="s">
        <v>521</v>
      </c>
      <c r="C85" s="222"/>
      <c r="D85" s="53">
        <v>1441463799803.28</v>
      </c>
      <c r="E85" s="54"/>
      <c r="F85" s="53"/>
      <c r="G85" s="53"/>
    </row>
    <row r="86" spans="2:8" ht="15.75" thickBot="1">
      <c r="B86" s="55"/>
      <c r="C86" s="147"/>
      <c r="D86" s="211"/>
      <c r="E86" s="57"/>
      <c r="F86" s="56"/>
      <c r="G86" s="58"/>
    </row>
    <row r="89" spans="2:8">
      <c r="B89" s="323" t="s">
        <v>421</v>
      </c>
      <c r="C89" s="323"/>
      <c r="D89" s="323"/>
      <c r="E89" s="323"/>
      <c r="F89" s="323"/>
      <c r="G89" s="323"/>
      <c r="H89" s="181"/>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89:G89"/>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4:G50"/>
  <sheetViews>
    <sheetView showGridLines="0" topLeftCell="A27" zoomScale="102" zoomScaleNormal="102" workbookViewId="0">
      <selection activeCell="C48" sqref="C48"/>
    </sheetView>
  </sheetViews>
  <sheetFormatPr baseColWidth="10" defaultColWidth="10.85546875" defaultRowHeight="15"/>
  <cols>
    <col min="2" max="2" width="47" bestFit="1" customWidth="1"/>
    <col min="3" max="3" width="16.85546875" customWidth="1"/>
    <col min="4" max="4" width="17.42578125" bestFit="1" customWidth="1"/>
    <col min="6" max="6" width="12.85546875" bestFit="1" customWidth="1"/>
    <col min="8" max="8" width="17.28515625" customWidth="1"/>
  </cols>
  <sheetData>
    <row r="4" spans="2:4">
      <c r="B4" s="353" t="s">
        <v>591</v>
      </c>
      <c r="C4" s="353"/>
      <c r="D4" s="353"/>
    </row>
    <row r="5" spans="2:4">
      <c r="B5" s="353"/>
      <c r="C5" s="353"/>
      <c r="D5" s="353"/>
    </row>
    <row r="7" spans="2:4" ht="22.5">
      <c r="B7" s="110"/>
      <c r="C7" s="111" t="s">
        <v>75</v>
      </c>
      <c r="D7" s="98" t="s">
        <v>76</v>
      </c>
    </row>
    <row r="8" spans="2:4">
      <c r="B8" s="112" t="s">
        <v>77</v>
      </c>
      <c r="C8" s="113">
        <f>+SUM(C9:C16)</f>
        <v>606072890.92000043</v>
      </c>
      <c r="D8" s="113">
        <f>+SUM(D9:D16)</f>
        <v>378510924.48000002</v>
      </c>
    </row>
    <row r="9" spans="2:4">
      <c r="B9" s="114" t="s">
        <v>78</v>
      </c>
      <c r="C9" s="115"/>
      <c r="D9" s="115"/>
    </row>
    <row r="10" spans="2:4">
      <c r="B10" s="116" t="s">
        <v>79</v>
      </c>
      <c r="C10" s="117">
        <v>0</v>
      </c>
      <c r="D10" s="117">
        <v>0</v>
      </c>
    </row>
    <row r="11" spans="2:4">
      <c r="B11" s="116" t="s">
        <v>80</v>
      </c>
      <c r="C11" s="117">
        <v>0</v>
      </c>
      <c r="D11" s="117">
        <v>219983671.69999999</v>
      </c>
    </row>
    <row r="12" spans="2:4">
      <c r="B12" s="114" t="s">
        <v>81</v>
      </c>
      <c r="C12" s="115"/>
      <c r="D12" s="115"/>
    </row>
    <row r="13" spans="2:4">
      <c r="B13" s="116" t="s">
        <v>82</v>
      </c>
      <c r="C13" s="117">
        <v>101440526.09999999</v>
      </c>
      <c r="D13" s="117">
        <v>8864666.3499999996</v>
      </c>
    </row>
    <row r="14" spans="2:4">
      <c r="B14" s="116" t="s">
        <v>83</v>
      </c>
      <c r="C14" s="117">
        <f>91040855.03+4244437</f>
        <v>95285292.030000001</v>
      </c>
      <c r="D14" s="117">
        <v>29498821.5</v>
      </c>
    </row>
    <row r="15" spans="2:4">
      <c r="B15" s="118" t="s">
        <v>84</v>
      </c>
      <c r="C15" s="117">
        <v>70199845.530000001</v>
      </c>
      <c r="D15" s="117">
        <v>21080105.449999999</v>
      </c>
    </row>
    <row r="16" spans="2:4">
      <c r="B16" s="118" t="s">
        <v>85</v>
      </c>
      <c r="C16" s="117">
        <f>+'Anexo 5s-5w'!C34</f>
        <v>339147227.26000041</v>
      </c>
      <c r="D16" s="117">
        <f>+'Anexo 5s-5w'!D34</f>
        <v>99083659.480000004</v>
      </c>
    </row>
    <row r="17" spans="2:6">
      <c r="B17" s="112" t="s">
        <v>86</v>
      </c>
      <c r="C17" s="113">
        <f>SUM(C18:C20)</f>
        <v>-211378243.15000001</v>
      </c>
      <c r="D17" s="113">
        <f>SUM(D18:D20)</f>
        <v>-156385317.25</v>
      </c>
    </row>
    <row r="18" spans="2:6">
      <c r="B18" s="118" t="s">
        <v>87</v>
      </c>
      <c r="C18" s="119">
        <v>-21185022.09</v>
      </c>
      <c r="D18" s="119">
        <v>-24447188.32</v>
      </c>
    </row>
    <row r="19" spans="2:6">
      <c r="B19" s="118" t="s">
        <v>88</v>
      </c>
      <c r="C19" s="119">
        <f>-'Anexo 5s-5w'!C46</f>
        <v>-170242388.33000001</v>
      </c>
      <c r="D19" s="119">
        <f>-'Anexo 5s-5w'!D46</f>
        <v>-129580722.11</v>
      </c>
    </row>
    <row r="20" spans="2:6">
      <c r="B20" s="118" t="s">
        <v>89</v>
      </c>
      <c r="C20" s="119">
        <f>-'Anexo 5s-5w'!C55</f>
        <v>-19950832.73</v>
      </c>
      <c r="D20" s="119">
        <f>-'Anexo 5s-5w'!D55</f>
        <v>-2357406.8200000003</v>
      </c>
      <c r="F20" s="18"/>
    </row>
    <row r="21" spans="2:6">
      <c r="B21" s="112" t="s">
        <v>90</v>
      </c>
      <c r="C21" s="113">
        <f>+C8+C17</f>
        <v>394694647.77000046</v>
      </c>
      <c r="D21" s="113">
        <f>+D8+D17</f>
        <v>222125607.23000002</v>
      </c>
    </row>
    <row r="22" spans="2:6">
      <c r="B22" s="210"/>
      <c r="C22" s="120">
        <f>SUM(C23:C25)</f>
        <v>-6868181.9100000001</v>
      </c>
      <c r="D22" s="120">
        <f>SUM(D23:D25)</f>
        <v>-12139488.640000001</v>
      </c>
    </row>
    <row r="23" spans="2:6">
      <c r="B23" s="118" t="s">
        <v>91</v>
      </c>
      <c r="C23" s="119">
        <v>-6868181.9100000001</v>
      </c>
      <c r="D23" s="119">
        <v>-12139488.640000001</v>
      </c>
    </row>
    <row r="24" spans="2:6">
      <c r="B24" s="118" t="s">
        <v>92</v>
      </c>
      <c r="C24" s="119">
        <v>0</v>
      </c>
      <c r="D24" s="119">
        <v>0</v>
      </c>
    </row>
    <row r="25" spans="2:6">
      <c r="B25" s="118" t="s">
        <v>93</v>
      </c>
      <c r="C25" s="119">
        <v>0</v>
      </c>
      <c r="D25" s="119">
        <v>0</v>
      </c>
    </row>
    <row r="26" spans="2:6">
      <c r="B26" s="114" t="s">
        <v>94</v>
      </c>
      <c r="C26" s="120">
        <f>SUM(C27:C32)</f>
        <v>-693632028.14999998</v>
      </c>
      <c r="D26" s="120">
        <f>SUM(D27:D32)</f>
        <v>-691762505.45000005</v>
      </c>
    </row>
    <row r="27" spans="2:6">
      <c r="B27" s="118" t="s">
        <v>95</v>
      </c>
      <c r="C27" s="119">
        <v>0</v>
      </c>
      <c r="D27" s="119">
        <v>-152500000</v>
      </c>
    </row>
    <row r="28" spans="2:6">
      <c r="B28" s="118" t="s">
        <v>96</v>
      </c>
      <c r="C28" s="119">
        <v>0</v>
      </c>
      <c r="D28" s="115">
        <v>0</v>
      </c>
    </row>
    <row r="29" spans="2:6">
      <c r="B29" s="118" t="s">
        <v>97</v>
      </c>
      <c r="C29" s="119">
        <v>0</v>
      </c>
      <c r="D29" s="115">
        <v>0</v>
      </c>
    </row>
    <row r="30" spans="2:6">
      <c r="B30" s="118" t="s">
        <v>98</v>
      </c>
      <c r="C30" s="119">
        <v>-1409088</v>
      </c>
      <c r="D30" s="119">
        <v>-1727272.74</v>
      </c>
    </row>
    <row r="31" spans="2:6">
      <c r="B31" s="118" t="s">
        <v>99</v>
      </c>
      <c r="C31" s="119">
        <v>-5348910</v>
      </c>
      <c r="D31" s="119">
        <v>-4274300</v>
      </c>
    </row>
    <row r="32" spans="2:6">
      <c r="B32" s="118" t="s">
        <v>100</v>
      </c>
      <c r="C32" s="119">
        <f>-'Anexo 5s-5w'!C85</f>
        <v>-686874030.14999998</v>
      </c>
      <c r="D32" s="119">
        <f>-'Anexo 5s-5w'!D85</f>
        <v>-533260932.70999998</v>
      </c>
    </row>
    <row r="33" spans="2:5">
      <c r="B33" s="112" t="s">
        <v>101</v>
      </c>
      <c r="C33" s="113">
        <f>+C21+C22+C26</f>
        <v>-305805562.28999954</v>
      </c>
      <c r="D33" s="113">
        <f>+D21+D22+D26</f>
        <v>-481776386.86000001</v>
      </c>
    </row>
    <row r="34" spans="2:5">
      <c r="B34" s="114" t="s">
        <v>102</v>
      </c>
      <c r="C34" s="121"/>
      <c r="D34" s="121"/>
    </row>
    <row r="35" spans="2:5">
      <c r="B35" s="118" t="s">
        <v>103</v>
      </c>
      <c r="C35" s="119">
        <f>+'Anexo 5x-5z'!C13</f>
        <v>167117284.56</v>
      </c>
      <c r="D35" s="119">
        <f>+'Anexo 5x-5z'!D13</f>
        <v>114092181.01000001</v>
      </c>
    </row>
    <row r="36" spans="2:5">
      <c r="B36" s="118" t="s">
        <v>104</v>
      </c>
      <c r="C36" s="119">
        <f>-'Anexo 5x-5z'!C18</f>
        <v>-10682444</v>
      </c>
      <c r="D36" s="119">
        <v>0</v>
      </c>
    </row>
    <row r="37" spans="2:5">
      <c r="B37" s="114" t="s">
        <v>105</v>
      </c>
      <c r="C37" s="121"/>
      <c r="D37" s="121"/>
    </row>
    <row r="38" spans="2:5">
      <c r="B38" s="114" t="s">
        <v>106</v>
      </c>
      <c r="C38" s="121"/>
      <c r="D38" s="121"/>
    </row>
    <row r="39" spans="2:5">
      <c r="B39" s="118" t="s">
        <v>107</v>
      </c>
      <c r="C39" s="119">
        <f>+'Anexo 5x-5z'!C29</f>
        <v>29989239</v>
      </c>
      <c r="D39" s="119">
        <f>+'Anexo 5x-5z'!D29</f>
        <v>107126760.53</v>
      </c>
    </row>
    <row r="40" spans="2:5">
      <c r="B40" s="118" t="s">
        <v>108</v>
      </c>
      <c r="C40" s="119">
        <f>+'Anexo 5a-5c'!D37</f>
        <v>39997861.200000003</v>
      </c>
      <c r="D40" s="297">
        <v>41371154.380000003</v>
      </c>
    </row>
    <row r="41" spans="2:5">
      <c r="B41" s="114" t="s">
        <v>109</v>
      </c>
      <c r="C41" s="121"/>
      <c r="D41" s="121"/>
    </row>
    <row r="42" spans="2:5">
      <c r="B42" s="118" t="s">
        <v>110</v>
      </c>
      <c r="C42" s="119">
        <f>-'Anexo 5x-5z'!C35</f>
        <v>-51623686.590000004</v>
      </c>
      <c r="D42" s="119">
        <f>-'Anexo 5x-5z'!D35</f>
        <v>-133682916.33</v>
      </c>
    </row>
    <row r="43" spans="2:5">
      <c r="B43" s="118" t="s">
        <v>108</v>
      </c>
      <c r="C43" s="119">
        <f>+'Anexo 5a-5c'!D38</f>
        <v>-37659657</v>
      </c>
      <c r="D43" s="297">
        <v>-47751090.409999996</v>
      </c>
    </row>
    <row r="44" spans="2:5">
      <c r="B44" s="112" t="s">
        <v>111</v>
      </c>
      <c r="C44" s="113">
        <f>SUM(C33:C43)</f>
        <v>-168666965.11999953</v>
      </c>
      <c r="D44" s="113">
        <f>SUM(D33:D43)</f>
        <v>-400620297.68000007</v>
      </c>
    </row>
    <row r="45" spans="2:5">
      <c r="B45" s="122" t="s">
        <v>112</v>
      </c>
      <c r="C45" s="113">
        <v>0</v>
      </c>
      <c r="D45" s="121">
        <v>0</v>
      </c>
    </row>
    <row r="46" spans="2:5">
      <c r="B46" s="122" t="s">
        <v>113</v>
      </c>
      <c r="C46" s="113">
        <v>0</v>
      </c>
      <c r="D46" s="121">
        <v>0</v>
      </c>
    </row>
    <row r="47" spans="2:5">
      <c r="B47" s="112" t="s">
        <v>114</v>
      </c>
      <c r="C47" s="113">
        <f>+C44-C45-C46</f>
        <v>-168666965.11999953</v>
      </c>
      <c r="D47" s="113">
        <f>SUM(D44:D46)</f>
        <v>-400620297.68000007</v>
      </c>
      <c r="E47" s="18"/>
    </row>
    <row r="48" spans="2:5">
      <c r="C48" s="18"/>
      <c r="D48" s="18"/>
    </row>
    <row r="49" spans="2:7">
      <c r="B49" s="4"/>
      <c r="C49" s="18"/>
      <c r="D49" s="4"/>
      <c r="F49" s="212"/>
      <c r="G49" s="212"/>
    </row>
    <row r="50" spans="2:7">
      <c r="B50" s="323" t="s">
        <v>421</v>
      </c>
      <c r="C50" s="323"/>
      <c r="D50" s="323"/>
      <c r="E50" s="323"/>
      <c r="F50" s="323"/>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5"/>
  <sheetViews>
    <sheetView showGridLines="0" topLeftCell="A6" zoomScale="102" zoomScaleNormal="102" workbookViewId="0">
      <selection activeCell="O11" sqref="O11"/>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54" t="s">
        <v>495</v>
      </c>
      <c r="C4" s="354"/>
      <c r="D4" s="354"/>
      <c r="E4" s="354"/>
      <c r="F4" s="354"/>
      <c r="G4" s="354"/>
      <c r="H4" s="354"/>
      <c r="I4" s="354"/>
      <c r="J4" s="354"/>
      <c r="K4" s="354"/>
      <c r="L4" s="354"/>
      <c r="M4" s="354"/>
      <c r="N4" s="354"/>
    </row>
    <row r="5" spans="1:15" ht="15.75">
      <c r="A5" s="10"/>
      <c r="B5" s="355" t="s">
        <v>595</v>
      </c>
      <c r="C5" s="355"/>
      <c r="D5" s="355"/>
      <c r="E5" s="355"/>
      <c r="F5" s="355"/>
      <c r="G5" s="355"/>
      <c r="H5" s="355"/>
      <c r="I5" s="355"/>
      <c r="J5" s="355"/>
      <c r="K5" s="355"/>
      <c r="L5" s="355"/>
      <c r="M5" s="355"/>
      <c r="N5" s="355"/>
    </row>
    <row r="6" spans="1:15" ht="15.75">
      <c r="A6" s="10"/>
      <c r="B6" s="354" t="s">
        <v>143</v>
      </c>
      <c r="C6" s="354"/>
      <c r="D6" s="354"/>
      <c r="E6" s="354"/>
      <c r="F6" s="354"/>
      <c r="G6" s="354"/>
      <c r="H6" s="354"/>
      <c r="I6" s="354"/>
      <c r="J6" s="354"/>
      <c r="K6" s="354"/>
      <c r="L6" s="354"/>
      <c r="M6" s="354"/>
      <c r="N6" s="354"/>
    </row>
    <row r="7" spans="1:15" ht="15.75">
      <c r="A7" s="10"/>
      <c r="B7" s="59"/>
      <c r="C7" s="59"/>
      <c r="D7" s="59"/>
      <c r="E7" s="59"/>
      <c r="F7" s="59"/>
      <c r="G7" s="59"/>
      <c r="H7" s="59"/>
      <c r="I7" s="59"/>
      <c r="J7" s="59"/>
      <c r="K7" s="59"/>
      <c r="L7" s="59"/>
      <c r="M7" s="59"/>
      <c r="N7" s="59"/>
    </row>
    <row r="8" spans="1:15">
      <c r="B8" s="356" t="s">
        <v>144</v>
      </c>
      <c r="C8" s="356" t="s">
        <v>145</v>
      </c>
      <c r="D8" s="356"/>
      <c r="E8" s="356"/>
      <c r="F8" s="356"/>
      <c r="G8" s="356" t="s">
        <v>146</v>
      </c>
      <c r="H8" s="356"/>
      <c r="I8" s="356"/>
      <c r="J8" s="356"/>
      <c r="K8" s="356" t="s">
        <v>147</v>
      </c>
      <c r="L8" s="356"/>
      <c r="M8" s="356" t="s">
        <v>148</v>
      </c>
      <c r="N8" s="356"/>
    </row>
    <row r="9" spans="1:15">
      <c r="B9" s="356"/>
      <c r="C9" s="356" t="s">
        <v>149</v>
      </c>
      <c r="D9" s="356" t="s">
        <v>150</v>
      </c>
      <c r="E9" s="356" t="s">
        <v>151</v>
      </c>
      <c r="F9" s="356" t="s">
        <v>152</v>
      </c>
      <c r="G9" s="356" t="s">
        <v>153</v>
      </c>
      <c r="H9" s="356" t="s">
        <v>358</v>
      </c>
      <c r="I9" s="356" t="s">
        <v>550</v>
      </c>
      <c r="J9" s="356" t="s">
        <v>154</v>
      </c>
      <c r="K9" s="356" t="s">
        <v>156</v>
      </c>
      <c r="L9" s="356" t="s">
        <v>157</v>
      </c>
      <c r="M9" s="75" t="s">
        <v>158</v>
      </c>
      <c r="N9" s="356" t="s">
        <v>160</v>
      </c>
    </row>
    <row r="10" spans="1:15">
      <c r="B10" s="356"/>
      <c r="C10" s="356"/>
      <c r="D10" s="356"/>
      <c r="E10" s="356"/>
      <c r="F10" s="356"/>
      <c r="G10" s="356"/>
      <c r="H10" s="356"/>
      <c r="I10" s="356"/>
      <c r="J10" s="356"/>
      <c r="K10" s="356"/>
      <c r="L10" s="356"/>
      <c r="M10" s="75" t="s">
        <v>159</v>
      </c>
      <c r="N10" s="356"/>
      <c r="O10" s="18"/>
    </row>
    <row r="11" spans="1:15" ht="24">
      <c r="B11" s="249" t="s">
        <v>338</v>
      </c>
      <c r="C11" s="267">
        <v>0</v>
      </c>
      <c r="D11" s="267">
        <f>+'Balance General'!G62</f>
        <v>600000000</v>
      </c>
      <c r="E11" s="267">
        <v>0</v>
      </c>
      <c r="F11" s="267">
        <f>+'Balance General'!G60</f>
        <v>4000000000</v>
      </c>
      <c r="G11" s="267">
        <f>+'Balance General'!G64</f>
        <v>0</v>
      </c>
      <c r="H11" s="267">
        <f>+'Balance General'!G65</f>
        <v>103000000</v>
      </c>
      <c r="I11" s="267"/>
      <c r="J11" s="267">
        <f>+'Balance General'!G67</f>
        <v>0</v>
      </c>
      <c r="K11" s="267">
        <f>+'Balance General'!G68</f>
        <v>-866454860</v>
      </c>
      <c r="L11" s="267">
        <f>+'Balance General'!G69</f>
        <v>-723788857.22999954</v>
      </c>
      <c r="M11" s="267">
        <v>0</v>
      </c>
      <c r="N11" s="267">
        <f>SUM(C11:L11)</f>
        <v>3112756282.7700005</v>
      </c>
      <c r="O11" s="18"/>
    </row>
    <row r="12" spans="1:15" ht="24">
      <c r="B12" s="268" t="s">
        <v>162</v>
      </c>
      <c r="C12" s="269">
        <v>0</v>
      </c>
      <c r="D12" s="269">
        <v>0</v>
      </c>
      <c r="E12" s="270"/>
      <c r="F12" s="251"/>
      <c r="G12" s="251">
        <v>0</v>
      </c>
      <c r="H12" s="258">
        <v>0</v>
      </c>
      <c r="I12" s="258"/>
      <c r="J12" s="269">
        <v>0</v>
      </c>
      <c r="K12" s="258">
        <f>+'Balance General'!F68</f>
        <v>-1590243716</v>
      </c>
      <c r="L12" s="258">
        <f>-K12</f>
        <v>1590243716</v>
      </c>
      <c r="M12" s="250">
        <v>0</v>
      </c>
      <c r="N12" s="267">
        <f>SUM(C12:L12)</f>
        <v>0</v>
      </c>
    </row>
    <row r="13" spans="1:15" ht="34.5" customHeight="1">
      <c r="B13" s="249" t="s">
        <v>155</v>
      </c>
      <c r="C13" s="269">
        <v>0</v>
      </c>
      <c r="D13" s="269">
        <f>+'Balance General'!F62-'Balance General'!G62</f>
        <v>470000000</v>
      </c>
      <c r="E13" s="269">
        <v>0</v>
      </c>
      <c r="F13" s="269">
        <f>+'Balance General'!F60-'Balance General'!G60</f>
        <v>0</v>
      </c>
      <c r="G13" s="250">
        <v>0</v>
      </c>
      <c r="H13" s="250">
        <v>0</v>
      </c>
      <c r="I13" s="250"/>
      <c r="J13" s="250">
        <v>0</v>
      </c>
      <c r="K13" s="250">
        <v>0</v>
      </c>
      <c r="L13" s="250">
        <v>0</v>
      </c>
      <c r="M13" s="250">
        <f>SUM(C13:L13)</f>
        <v>470000000</v>
      </c>
      <c r="N13" s="267">
        <v>0</v>
      </c>
    </row>
    <row r="14" spans="1:15" ht="27" customHeight="1">
      <c r="B14" s="249" t="s">
        <v>163</v>
      </c>
      <c r="C14" s="250">
        <v>0</v>
      </c>
      <c r="D14" s="250">
        <v>0</v>
      </c>
      <c r="E14" s="250">
        <v>0</v>
      </c>
      <c r="F14" s="250">
        <v>0</v>
      </c>
      <c r="G14" s="271">
        <f>+'Balance General'!F64-'Balance General'!G64</f>
        <v>0</v>
      </c>
      <c r="H14" s="250">
        <v>0</v>
      </c>
      <c r="I14" s="250">
        <f>+'Balance General'!F66-'Balance General'!G66</f>
        <v>0</v>
      </c>
      <c r="J14" s="250">
        <v>0</v>
      </c>
      <c r="K14" s="250">
        <v>0</v>
      </c>
      <c r="L14" s="250">
        <v>0</v>
      </c>
      <c r="M14" s="250">
        <f>+G14</f>
        <v>0</v>
      </c>
      <c r="N14" s="267">
        <v>0</v>
      </c>
    </row>
    <row r="15" spans="1:15" ht="27" customHeight="1">
      <c r="B15" s="249" t="s">
        <v>357</v>
      </c>
      <c r="C15" s="250">
        <v>0</v>
      </c>
      <c r="D15" s="250">
        <v>0</v>
      </c>
      <c r="E15" s="250">
        <v>0</v>
      </c>
      <c r="F15" s="250">
        <v>0</v>
      </c>
      <c r="G15" s="271">
        <v>0</v>
      </c>
      <c r="H15" s="271">
        <f>+'Balance General'!F65-'Balance General'!G65</f>
        <v>0</v>
      </c>
      <c r="I15" s="271"/>
      <c r="J15" s="250">
        <v>0</v>
      </c>
      <c r="K15" s="269">
        <v>0</v>
      </c>
      <c r="L15" s="250">
        <v>0</v>
      </c>
      <c r="M15" s="250">
        <f>SUM(H15:L15)</f>
        <v>0</v>
      </c>
      <c r="N15" s="267">
        <v>0</v>
      </c>
    </row>
    <row r="16" spans="1:15" ht="24">
      <c r="B16" s="249" t="s">
        <v>339</v>
      </c>
      <c r="C16" s="250">
        <v>0</v>
      </c>
      <c r="D16" s="250">
        <v>0</v>
      </c>
      <c r="E16" s="250">
        <v>0</v>
      </c>
      <c r="F16" s="250">
        <v>0</v>
      </c>
      <c r="G16" s="267">
        <v>0</v>
      </c>
      <c r="H16" s="267">
        <v>0</v>
      </c>
      <c r="I16" s="267"/>
      <c r="J16" s="267">
        <v>0</v>
      </c>
      <c r="K16" s="272">
        <v>0</v>
      </c>
      <c r="L16" s="250">
        <f>+'Balance General'!F69</f>
        <v>-168666965</v>
      </c>
      <c r="M16" s="250">
        <f>+L16</f>
        <v>-168666965</v>
      </c>
      <c r="N16" s="267">
        <v>0</v>
      </c>
    </row>
    <row r="17" spans="2:16" ht="27" customHeight="1">
      <c r="B17" s="257" t="s">
        <v>352</v>
      </c>
      <c r="C17" s="267">
        <f>SUM(C11:C16)</f>
        <v>0</v>
      </c>
      <c r="D17" s="267">
        <f t="shared" ref="D17:J17" si="0">SUM(D11:D16)</f>
        <v>1070000000</v>
      </c>
      <c r="E17" s="267">
        <f t="shared" si="0"/>
        <v>0</v>
      </c>
      <c r="F17" s="267">
        <f t="shared" si="0"/>
        <v>4000000000</v>
      </c>
      <c r="G17" s="267">
        <f t="shared" si="0"/>
        <v>0</v>
      </c>
      <c r="H17" s="267">
        <f t="shared" si="0"/>
        <v>103000000</v>
      </c>
      <c r="I17" s="267">
        <f t="shared" si="0"/>
        <v>0</v>
      </c>
      <c r="J17" s="267">
        <f t="shared" si="0"/>
        <v>0</v>
      </c>
      <c r="K17" s="267">
        <f>+K12</f>
        <v>-1590243716</v>
      </c>
      <c r="L17" s="267">
        <f>+L16</f>
        <v>-168666965</v>
      </c>
      <c r="M17" s="267">
        <f>SUM(C17:L17)</f>
        <v>3414089319</v>
      </c>
      <c r="N17" s="267">
        <v>0</v>
      </c>
      <c r="O17" s="18"/>
      <c r="P17" s="18"/>
    </row>
    <row r="18" spans="2:16">
      <c r="B18" s="257" t="s">
        <v>353</v>
      </c>
      <c r="C18" s="267">
        <f>+C11</f>
        <v>0</v>
      </c>
      <c r="D18" s="267">
        <f>+D11</f>
        <v>600000000</v>
      </c>
      <c r="E18" s="258">
        <f>+E11</f>
        <v>0</v>
      </c>
      <c r="F18" s="258">
        <f>+F11</f>
        <v>4000000000</v>
      </c>
      <c r="G18" s="267">
        <f>+G11</f>
        <v>0</v>
      </c>
      <c r="H18" s="267">
        <v>0</v>
      </c>
      <c r="I18" s="267">
        <v>0</v>
      </c>
      <c r="J18" s="267">
        <f>+J11</f>
        <v>0</v>
      </c>
      <c r="K18" s="267">
        <f>+K11</f>
        <v>-866454860</v>
      </c>
      <c r="L18" s="267">
        <f>+L11</f>
        <v>-723788857.22999954</v>
      </c>
      <c r="M18" s="267">
        <f>+M11</f>
        <v>0</v>
      </c>
      <c r="N18" s="267">
        <f>+N11</f>
        <v>3112756282.7700005</v>
      </c>
      <c r="O18" s="18"/>
      <c r="P18" s="18"/>
    </row>
    <row r="19" spans="2:16">
      <c r="F19" s="18"/>
    </row>
    <row r="20" spans="2:16">
      <c r="B20" s="4"/>
    </row>
    <row r="21" spans="2:16" ht="16.5" customHeight="1">
      <c r="B21" s="190" t="s">
        <v>421</v>
      </c>
      <c r="C21" s="191"/>
      <c r="D21" s="192"/>
      <c r="E21" s="191"/>
      <c r="F21" s="191"/>
      <c r="G21" s="191"/>
      <c r="H21" s="191"/>
    </row>
    <row r="22" spans="2:16">
      <c r="B22" s="209"/>
      <c r="C22" s="36"/>
      <c r="D22" s="36"/>
      <c r="E22" s="36"/>
      <c r="F22" s="36"/>
      <c r="G22" s="36"/>
      <c r="H22" s="36"/>
      <c r="I22" s="36"/>
      <c r="J22" s="36"/>
      <c r="K22" s="36"/>
      <c r="L22" s="36"/>
      <c r="M22" s="36"/>
    </row>
    <row r="23" spans="2:16">
      <c r="B23" s="36"/>
      <c r="C23" s="36"/>
      <c r="D23" s="36"/>
      <c r="E23" s="36"/>
      <c r="F23" s="36"/>
      <c r="G23" s="36"/>
      <c r="H23" s="36"/>
      <c r="I23" s="36"/>
      <c r="J23" s="36"/>
      <c r="K23" s="36"/>
      <c r="L23" s="36"/>
      <c r="M23" s="36"/>
    </row>
    <row r="24" spans="2:16">
      <c r="B24" s="36"/>
      <c r="C24" s="36"/>
      <c r="D24" s="36"/>
      <c r="E24" s="36"/>
      <c r="F24" s="36"/>
      <c r="G24" s="36"/>
      <c r="H24" s="36"/>
      <c r="I24" s="36"/>
      <c r="J24" s="36"/>
      <c r="K24" s="36"/>
      <c r="L24" s="36"/>
      <c r="M24" s="36"/>
    </row>
    <row r="25" spans="2:16">
      <c r="B25" s="36"/>
      <c r="C25" s="36"/>
      <c r="D25" s="36"/>
      <c r="E25" s="36"/>
      <c r="F25" s="36"/>
      <c r="G25" s="36"/>
      <c r="H25" s="36"/>
      <c r="I25" s="36"/>
      <c r="J25" s="36"/>
      <c r="K25" s="36"/>
      <c r="L25" s="36"/>
      <c r="M25" s="36"/>
    </row>
  </sheetData>
  <mergeCells count="19">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4:F44"/>
  <sheetViews>
    <sheetView showGridLines="0" topLeftCell="A25" zoomScale="102" zoomScaleNormal="102" workbookViewId="0">
      <selection activeCell="C42" sqref="C42"/>
    </sheetView>
  </sheetViews>
  <sheetFormatPr baseColWidth="10" defaultColWidth="10.85546875" defaultRowHeight="15"/>
  <cols>
    <col min="2" max="2" width="74.85546875" bestFit="1" customWidth="1"/>
    <col min="3" max="3" width="14.5703125" bestFit="1" customWidth="1"/>
    <col min="4" max="4" width="16.5703125" style="18" customWidth="1"/>
    <col min="7" max="7" width="15.28515625" customWidth="1"/>
  </cols>
  <sheetData>
    <row r="4" spans="2:6" ht="49.5" customHeight="1">
      <c r="B4" s="353" t="s">
        <v>591</v>
      </c>
      <c r="C4" s="353"/>
      <c r="D4" s="353"/>
    </row>
    <row r="5" spans="2:6">
      <c r="B5" s="357" t="s">
        <v>593</v>
      </c>
      <c r="C5" s="357"/>
      <c r="D5" s="357"/>
    </row>
    <row r="6" spans="2:6">
      <c r="B6" s="358" t="s">
        <v>115</v>
      </c>
      <c r="C6" s="358"/>
      <c r="D6" s="358"/>
    </row>
    <row r="9" spans="2:6" ht="24">
      <c r="B9" s="103"/>
      <c r="C9" s="78" t="s">
        <v>75</v>
      </c>
      <c r="D9" s="231" t="s">
        <v>76</v>
      </c>
      <c r="E9" s="3"/>
    </row>
    <row r="10" spans="2:6">
      <c r="B10" s="112" t="s">
        <v>116</v>
      </c>
      <c r="C10" s="112"/>
      <c r="D10" s="260"/>
      <c r="E10" s="3"/>
    </row>
    <row r="11" spans="2:6">
      <c r="B11" s="118" t="s">
        <v>117</v>
      </c>
      <c r="C11" s="119">
        <f>+'Estado de Resultados'!C8</f>
        <v>606072890.92000043</v>
      </c>
      <c r="D11" s="297">
        <v>463933160.29000002</v>
      </c>
      <c r="E11" s="3"/>
    </row>
    <row r="12" spans="2:6">
      <c r="B12" s="118" t="s">
        <v>118</v>
      </c>
      <c r="C12" s="119">
        <f>+'Estado de Resultados'!C27-'Anexo 5s-5w'!C62-'Anexo 5s-5w'!C63-'Anexo 5s-5w'!C64-'Anexo 5s-5w'!C65-'Anexo 5s-5w'!C66-'Anexo 5s-5w'!C67</f>
        <v>-495240637.73000002</v>
      </c>
      <c r="D12" s="297">
        <v>-777405978.36000001</v>
      </c>
      <c r="E12" s="3"/>
    </row>
    <row r="13" spans="2:6">
      <c r="B13" s="118" t="s">
        <v>119</v>
      </c>
      <c r="C13" s="119">
        <f>+'Estado de Resultados'!C35+'Estado de Resultados'!C39+'Estado de Resultados'!C40+'Estado de Resultados'!C43</f>
        <v>199444727.75999999</v>
      </c>
      <c r="D13" s="297">
        <v>651849748.09000003</v>
      </c>
      <c r="E13" s="3"/>
    </row>
    <row r="14" spans="2:6">
      <c r="B14" s="359" t="s">
        <v>120</v>
      </c>
      <c r="C14" s="360">
        <f>SUM(C11:C13)</f>
        <v>310276980.95000041</v>
      </c>
      <c r="D14" s="360">
        <f>SUM(D11:D13)</f>
        <v>338376930.02000004</v>
      </c>
      <c r="E14" s="3"/>
    </row>
    <row r="15" spans="2:6">
      <c r="B15" s="359"/>
      <c r="C15" s="360"/>
      <c r="D15" s="360"/>
      <c r="E15" s="3"/>
      <c r="F15" s="3"/>
    </row>
    <row r="16" spans="2:6">
      <c r="B16" s="122" t="s">
        <v>121</v>
      </c>
      <c r="C16" s="261"/>
      <c r="D16" s="120"/>
      <c r="E16" s="3"/>
    </row>
    <row r="17" spans="2:5">
      <c r="B17" s="118" t="s">
        <v>122</v>
      </c>
      <c r="C17" s="119">
        <f>+'Balance General'!C56-'Balance General'!D56</f>
        <v>2959090.8405999839</v>
      </c>
      <c r="D17" s="297">
        <v>60625436.25999999</v>
      </c>
      <c r="E17" s="3"/>
    </row>
    <row r="18" spans="2:5">
      <c r="B18" s="122" t="s">
        <v>123</v>
      </c>
      <c r="C18" s="121"/>
      <c r="D18" s="120"/>
      <c r="E18" s="3"/>
    </row>
    <row r="19" spans="2:5">
      <c r="B19" s="118" t="s">
        <v>124</v>
      </c>
      <c r="C19" s="119">
        <f>-'Balance General'!F9+'Balance General'!G9+'Estado de Resultados'!C32+'Estado de Resultados'!C23</f>
        <v>-758488592.00719988</v>
      </c>
      <c r="D19" s="297">
        <v>-983192597.73000014</v>
      </c>
      <c r="E19" s="3"/>
    </row>
    <row r="20" spans="2:5">
      <c r="B20" s="122" t="s">
        <v>125</v>
      </c>
      <c r="C20" s="115"/>
      <c r="D20" s="119"/>
      <c r="E20" s="3"/>
    </row>
    <row r="21" spans="2:5">
      <c r="B21" s="118" t="s">
        <v>548</v>
      </c>
      <c r="C21" s="119">
        <v>0</v>
      </c>
      <c r="D21" s="297">
        <v>-15265264</v>
      </c>
      <c r="E21" s="3"/>
    </row>
    <row r="22" spans="2:5">
      <c r="B22" s="122" t="s">
        <v>494</v>
      </c>
      <c r="C22" s="120">
        <f>SUM(C16:C21)</f>
        <v>-755529501.16659987</v>
      </c>
      <c r="D22" s="120">
        <f>SUM(D16:D21)</f>
        <v>-937832425.47000015</v>
      </c>
      <c r="E22" s="3"/>
    </row>
    <row r="23" spans="2:5">
      <c r="B23" s="112" t="s">
        <v>126</v>
      </c>
      <c r="C23" s="112"/>
      <c r="D23" s="260"/>
      <c r="E23" s="3"/>
    </row>
    <row r="24" spans="2:5">
      <c r="B24" s="118" t="s">
        <v>127</v>
      </c>
      <c r="C24" s="119">
        <f>-'Balance General'!C19+'Balance General'!D19</f>
        <v>0</v>
      </c>
      <c r="D24" s="297">
        <v>0</v>
      </c>
      <c r="E24" s="3"/>
    </row>
    <row r="25" spans="2:5">
      <c r="B25" s="118" t="s">
        <v>128</v>
      </c>
      <c r="C25" s="119">
        <f>-'Balance General'!C39-'Balance General'!C40+'Balance General'!D39+'Balance General'!D40</f>
        <v>1464124.04</v>
      </c>
      <c r="D25" s="297">
        <v>368333663.18000001</v>
      </c>
      <c r="E25" s="3"/>
    </row>
    <row r="26" spans="2:5">
      <c r="B26" s="118" t="s">
        <v>129</v>
      </c>
      <c r="C26" s="119">
        <v>0</v>
      </c>
      <c r="D26" s="297">
        <v>0</v>
      </c>
      <c r="E26" s="3"/>
    </row>
    <row r="27" spans="2:5">
      <c r="B27" s="118" t="s">
        <v>356</v>
      </c>
      <c r="C27" s="119">
        <f>-'Balance General'!C56+'Balance General'!D56</f>
        <v>-2959090.8405999839</v>
      </c>
      <c r="D27" s="297">
        <v>-100828409.08999999</v>
      </c>
      <c r="E27" s="3"/>
    </row>
    <row r="28" spans="2:5" ht="15.75" customHeight="1">
      <c r="B28" s="118" t="s">
        <v>130</v>
      </c>
      <c r="C28" s="119">
        <f>-'Balance General'!C20+'Balance General'!D20</f>
        <v>421928333.9000001</v>
      </c>
      <c r="D28" s="297">
        <v>-3114705675.2299995</v>
      </c>
      <c r="E28" s="3"/>
    </row>
    <row r="29" spans="2:5">
      <c r="B29" s="118" t="s">
        <v>131</v>
      </c>
      <c r="C29" s="119">
        <v>0</v>
      </c>
      <c r="D29" s="297">
        <v>0</v>
      </c>
      <c r="E29" s="3"/>
    </row>
    <row r="30" spans="2:5">
      <c r="B30" s="118" t="s">
        <v>132</v>
      </c>
      <c r="C30" s="119">
        <f>-'Balance General'!C22</f>
        <v>-814759251.73000002</v>
      </c>
      <c r="D30" s="297">
        <v>-25151798.57</v>
      </c>
      <c r="E30" s="3"/>
    </row>
    <row r="31" spans="2:5">
      <c r="B31" s="122" t="s">
        <v>133</v>
      </c>
      <c r="C31" s="120">
        <f>SUM(C24:C30)</f>
        <v>-394325884.63059992</v>
      </c>
      <c r="D31" s="120">
        <f>SUM(D24:D30)</f>
        <v>-2872352219.7099996</v>
      </c>
      <c r="E31" s="3"/>
    </row>
    <row r="32" spans="2:5">
      <c r="B32" s="112" t="s">
        <v>134</v>
      </c>
      <c r="C32" s="112"/>
      <c r="D32" s="260"/>
      <c r="E32" s="3"/>
    </row>
    <row r="33" spans="2:5">
      <c r="B33" s="118" t="s">
        <v>135</v>
      </c>
      <c r="C33" s="119">
        <f>+'Balance General'!F62-'Balance General'!G62</f>
        <v>470000000</v>
      </c>
      <c r="D33" s="297">
        <v>-102000000</v>
      </c>
      <c r="E33" s="3"/>
    </row>
    <row r="34" spans="2:5">
      <c r="B34" s="118" t="s">
        <v>136</v>
      </c>
      <c r="C34" s="262">
        <v>532995193</v>
      </c>
      <c r="D34" s="297">
        <v>3439388003.5700002</v>
      </c>
      <c r="E34" s="3"/>
    </row>
    <row r="35" spans="2:5" hidden="1">
      <c r="B35" s="118" t="s">
        <v>137</v>
      </c>
      <c r="C35" s="115">
        <v>0</v>
      </c>
      <c r="D35" s="297">
        <v>0</v>
      </c>
      <c r="E35" s="3"/>
    </row>
    <row r="36" spans="2:5">
      <c r="B36" s="118" t="s">
        <v>138</v>
      </c>
      <c r="C36" s="262">
        <f>+'Estado de Resultados'!C42</f>
        <v>-51623686.590000004</v>
      </c>
      <c r="D36" s="297">
        <v>-40635366.5</v>
      </c>
      <c r="E36" s="3"/>
    </row>
    <row r="37" spans="2:5">
      <c r="B37" s="122" t="s">
        <v>139</v>
      </c>
      <c r="C37" s="120">
        <f>SUM(C33:C36)</f>
        <v>951371506.40999997</v>
      </c>
      <c r="D37" s="120">
        <f>SUM(D33:D36)</f>
        <v>3296752637.0700002</v>
      </c>
      <c r="E37" s="3"/>
    </row>
    <row r="38" spans="2:5">
      <c r="B38" s="122" t="s">
        <v>549</v>
      </c>
      <c r="C38" s="120">
        <f>+'Estado de Resultados'!C40+'Estado de Resultados'!C43</f>
        <v>2338204.200000003</v>
      </c>
      <c r="D38" s="298">
        <v>44815019.549999982</v>
      </c>
      <c r="E38" s="3"/>
    </row>
    <row r="39" spans="2:5">
      <c r="B39" s="122" t="s">
        <v>140</v>
      </c>
      <c r="C39" s="120">
        <f>+C38+C37+C31+C22+C14</f>
        <v>114131305.76280069</v>
      </c>
      <c r="D39" s="120">
        <f>+D38+D37+D31+D22+D14</f>
        <v>-130240058.53999931</v>
      </c>
      <c r="E39" s="3"/>
    </row>
    <row r="40" spans="2:5">
      <c r="B40" s="122" t="s">
        <v>141</v>
      </c>
      <c r="C40" s="119">
        <f>+'Balance General'!D9</f>
        <v>127711760.98999998</v>
      </c>
      <c r="D40" s="297">
        <v>180502038</v>
      </c>
      <c r="E40" s="3"/>
    </row>
    <row r="41" spans="2:5">
      <c r="B41" s="122" t="s">
        <v>142</v>
      </c>
      <c r="C41" s="119">
        <f>+C39+C40</f>
        <v>241843066.75280067</v>
      </c>
      <c r="D41" s="263">
        <f>+D39+D40</f>
        <v>50261979.460000694</v>
      </c>
      <c r="E41" s="3"/>
    </row>
    <row r="42" spans="2:5">
      <c r="C42" s="18"/>
    </row>
    <row r="43" spans="2:5">
      <c r="B43" s="4"/>
    </row>
    <row r="44" spans="2:5">
      <c r="B44" s="190" t="s">
        <v>421</v>
      </c>
      <c r="C44" s="191"/>
      <c r="D44" s="192"/>
      <c r="E44" s="189"/>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41"/>
  <sheetViews>
    <sheetView showGridLines="0" tabSelected="1" topLeftCell="A11" zoomScale="102" zoomScaleNormal="102" workbookViewId="0">
      <selection activeCell="C8" sqref="C8"/>
    </sheetView>
  </sheetViews>
  <sheetFormatPr baseColWidth="10" defaultColWidth="10.85546875" defaultRowHeight="15"/>
  <cols>
    <col min="2" max="2" width="5" style="104" customWidth="1"/>
    <col min="3" max="3" width="89.28515625" customWidth="1"/>
    <col min="4" max="4" width="7" customWidth="1"/>
    <col min="5" max="5" width="15.42578125" customWidth="1"/>
  </cols>
  <sheetData>
    <row r="2" spans="2:4">
      <c r="B2" s="361" t="s">
        <v>164</v>
      </c>
      <c r="C2" s="362"/>
      <c r="D2" s="363"/>
    </row>
    <row r="3" spans="2:4">
      <c r="B3" s="364"/>
      <c r="C3" s="365"/>
      <c r="D3" s="366"/>
    </row>
    <row r="4" spans="2:4" ht="37.5" customHeight="1">
      <c r="B4" s="367" t="s">
        <v>591</v>
      </c>
      <c r="C4" s="368"/>
      <c r="D4" s="369"/>
    </row>
    <row r="5" spans="2:4" ht="15.75" customHeight="1">
      <c r="B5" s="215" t="s">
        <v>165</v>
      </c>
      <c r="C5" s="174" t="s">
        <v>456</v>
      </c>
      <c r="D5" s="216"/>
    </row>
    <row r="6" spans="2:4" ht="9.6" customHeight="1">
      <c r="B6" s="215"/>
      <c r="C6" s="174"/>
      <c r="D6" s="216"/>
    </row>
    <row r="7" spans="2:4" ht="26.25">
      <c r="B7" s="217"/>
      <c r="C7" s="207" t="s">
        <v>596</v>
      </c>
      <c r="D7" s="216"/>
    </row>
    <row r="8" spans="2:4">
      <c r="B8" s="214"/>
      <c r="C8" s="218"/>
      <c r="D8" s="216"/>
    </row>
    <row r="9" spans="2:4">
      <c r="B9" s="215" t="s">
        <v>166</v>
      </c>
      <c r="C9" s="174" t="s">
        <v>457</v>
      </c>
      <c r="D9" s="216"/>
    </row>
    <row r="10" spans="2:4" ht="4.9000000000000004" customHeight="1">
      <c r="B10" s="214"/>
      <c r="C10" s="175"/>
      <c r="D10" s="216"/>
    </row>
    <row r="11" spans="2:4">
      <c r="B11" s="214"/>
      <c r="C11" s="174" t="s">
        <v>167</v>
      </c>
      <c r="D11" s="216"/>
    </row>
    <row r="12" spans="2:4" ht="47.25" customHeight="1">
      <c r="B12" s="214"/>
      <c r="C12" s="174" t="s">
        <v>374</v>
      </c>
      <c r="D12" s="216"/>
    </row>
    <row r="13" spans="2:4" ht="51">
      <c r="B13" s="214"/>
      <c r="C13" s="176" t="s">
        <v>375</v>
      </c>
      <c r="D13" s="216"/>
    </row>
    <row r="14" spans="2:4" ht="25.5">
      <c r="B14" s="214"/>
      <c r="C14" s="176" t="s">
        <v>168</v>
      </c>
      <c r="D14" s="216"/>
    </row>
    <row r="15" spans="2:4" ht="63.75">
      <c r="B15" s="214"/>
      <c r="C15" s="176" t="s">
        <v>169</v>
      </c>
      <c r="D15" s="216"/>
    </row>
    <row r="16" spans="2:4">
      <c r="B16" s="214"/>
      <c r="D16" s="216"/>
    </row>
    <row r="17" spans="2:4">
      <c r="B17" s="214"/>
      <c r="C17" s="174" t="s">
        <v>170</v>
      </c>
      <c r="D17" s="216"/>
    </row>
    <row r="18" spans="2:4">
      <c r="B18" s="214"/>
      <c r="C18" s="176" t="s">
        <v>426</v>
      </c>
      <c r="D18" s="216"/>
    </row>
    <row r="19" spans="2:4">
      <c r="B19" s="214"/>
      <c r="D19" s="216"/>
    </row>
    <row r="20" spans="2:4">
      <c r="B20" s="214"/>
      <c r="D20" s="216"/>
    </row>
    <row r="21" spans="2:4">
      <c r="B21" s="215" t="s">
        <v>171</v>
      </c>
      <c r="C21" s="174" t="s">
        <v>458</v>
      </c>
      <c r="D21" s="216"/>
    </row>
    <row r="22" spans="2:4" ht="47.45" customHeight="1">
      <c r="B22" s="214"/>
      <c r="C22" s="232" t="s">
        <v>594</v>
      </c>
      <c r="D22" s="216"/>
    </row>
    <row r="23" spans="2:4">
      <c r="B23" s="214"/>
      <c r="C23" s="175"/>
      <c r="D23" s="216"/>
    </row>
    <row r="24" spans="2:4" ht="63.75">
      <c r="B24" s="214"/>
      <c r="C24" s="176" t="s">
        <v>562</v>
      </c>
      <c r="D24" s="216"/>
    </row>
    <row r="25" spans="2:4">
      <c r="B25" s="214"/>
      <c r="C25" s="175"/>
      <c r="D25" s="216"/>
    </row>
    <row r="26" spans="2:4" ht="25.5">
      <c r="B26" s="214"/>
      <c r="C26" s="176" t="s">
        <v>542</v>
      </c>
      <c r="D26" s="216"/>
    </row>
    <row r="27" spans="2:4" ht="25.5">
      <c r="B27" s="214"/>
      <c r="C27" s="176" t="s">
        <v>172</v>
      </c>
      <c r="D27" s="216"/>
    </row>
    <row r="28" spans="2:4">
      <c r="B28" s="214"/>
      <c r="C28" s="175"/>
      <c r="D28" s="216"/>
    </row>
    <row r="29" spans="2:4" ht="25.5">
      <c r="B29" s="214"/>
      <c r="C29" s="176" t="s">
        <v>543</v>
      </c>
      <c r="D29" s="216"/>
    </row>
    <row r="30" spans="2:4">
      <c r="B30" s="214"/>
      <c r="C30" s="176"/>
      <c r="D30" s="216"/>
    </row>
    <row r="31" spans="2:4" ht="63.75">
      <c r="B31" s="214"/>
      <c r="C31" s="176" t="s">
        <v>544</v>
      </c>
      <c r="D31" s="216"/>
    </row>
    <row r="32" spans="2:4">
      <c r="B32" s="214"/>
      <c r="C32" s="175"/>
      <c r="D32" s="216"/>
    </row>
    <row r="33" spans="2:7">
      <c r="B33" s="214"/>
      <c r="C33" s="176" t="s">
        <v>545</v>
      </c>
      <c r="D33" s="216"/>
    </row>
    <row r="34" spans="2:7">
      <c r="B34" s="214"/>
      <c r="D34" s="216"/>
    </row>
    <row r="35" spans="2:7">
      <c r="B35" s="215" t="s">
        <v>173</v>
      </c>
      <c r="C35" s="174" t="s">
        <v>459</v>
      </c>
      <c r="D35" s="216"/>
    </row>
    <row r="36" spans="2:7" ht="30" customHeight="1">
      <c r="B36" s="214"/>
      <c r="C36" s="176" t="s">
        <v>561</v>
      </c>
      <c r="D36" s="216"/>
    </row>
    <row r="37" spans="2:7">
      <c r="B37" s="214"/>
      <c r="D37" s="216"/>
    </row>
    <row r="38" spans="2:7" ht="45" customHeight="1">
      <c r="B38" s="214"/>
      <c r="C38" s="370"/>
      <c r="D38" s="371"/>
    </row>
    <row r="39" spans="2:7">
      <c r="B39" s="219"/>
      <c r="C39" s="220"/>
      <c r="D39" s="221"/>
    </row>
    <row r="40" spans="2:7">
      <c r="C40" s="9"/>
      <c r="D40" s="67"/>
      <c r="E40" s="372"/>
      <c r="F40" s="372"/>
      <c r="G40" s="372"/>
    </row>
    <row r="41" spans="2:7">
      <c r="C41" s="9"/>
      <c r="D41" s="67"/>
      <c r="E41" s="372"/>
      <c r="F41" s="372"/>
      <c r="G41" s="372"/>
    </row>
  </sheetData>
  <mergeCells count="5">
    <mergeCell ref="B2:D3"/>
    <mergeCell ref="B4:D4"/>
    <mergeCell ref="C38:D38"/>
    <mergeCell ref="E40:G40"/>
    <mergeCell ref="E41:G41"/>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4:J45"/>
  <sheetViews>
    <sheetView showGridLines="0" topLeftCell="A20" zoomScale="102" zoomScaleNormal="102" workbookViewId="0">
      <selection activeCell="D39" sqref="D39"/>
    </sheetView>
  </sheetViews>
  <sheetFormatPr baseColWidth="10" defaultColWidth="10.85546875" defaultRowHeight="15"/>
  <cols>
    <col min="1" max="1" width="7" customWidth="1"/>
    <col min="2" max="2" width="37.42578125" bestFit="1" customWidth="1"/>
    <col min="3" max="3" width="17.140625" customWidth="1"/>
    <col min="4" max="4" width="19.42578125" customWidth="1"/>
    <col min="5" max="5" width="15" customWidth="1"/>
    <col min="6" max="6" width="14" customWidth="1"/>
    <col min="9" max="9" width="16.5703125" customWidth="1"/>
    <col min="10" max="10" width="11.85546875" bestFit="1" customWidth="1"/>
  </cols>
  <sheetData>
    <row r="4" spans="1:7">
      <c r="A4" s="162" t="s">
        <v>488</v>
      </c>
      <c r="B4" s="181" t="s">
        <v>493</v>
      </c>
      <c r="C4" s="181"/>
      <c r="D4" s="181"/>
      <c r="E4" s="181"/>
      <c r="F4" s="181"/>
      <c r="G4" s="181"/>
    </row>
    <row r="5" spans="1:7">
      <c r="B5" s="174" t="s">
        <v>174</v>
      </c>
      <c r="C5" s="175"/>
      <c r="D5" s="175"/>
      <c r="E5" s="175"/>
    </row>
    <row r="6" spans="1:7" ht="37.5" customHeight="1">
      <c r="B6" s="370" t="s">
        <v>175</v>
      </c>
      <c r="C6" s="370"/>
      <c r="D6" s="370"/>
      <c r="E6" s="370"/>
    </row>
    <row r="8" spans="1:7">
      <c r="B8" s="376"/>
      <c r="C8" s="75" t="s">
        <v>176</v>
      </c>
      <c r="D8" s="75" t="s">
        <v>178</v>
      </c>
    </row>
    <row r="9" spans="1:7" ht="12.6" customHeight="1">
      <c r="B9" s="376"/>
      <c r="C9" s="75" t="s">
        <v>177</v>
      </c>
      <c r="D9" s="75" t="s">
        <v>179</v>
      </c>
    </row>
    <row r="10" spans="1:7">
      <c r="B10" s="245" t="s">
        <v>180</v>
      </c>
      <c r="C10" s="273">
        <v>7539.62</v>
      </c>
      <c r="D10" s="273">
        <v>7263.59</v>
      </c>
    </row>
    <row r="11" spans="1:7">
      <c r="B11" s="245" t="s">
        <v>181</v>
      </c>
      <c r="C11" s="273">
        <v>7539.62</v>
      </c>
      <c r="D11" s="273">
        <v>7283.62</v>
      </c>
    </row>
    <row r="13" spans="1:7">
      <c r="B13" s="174" t="s">
        <v>182</v>
      </c>
    </row>
    <row r="14" spans="1:7">
      <c r="B14" s="175"/>
    </row>
    <row r="15" spans="1:7">
      <c r="B15" s="374" t="s">
        <v>183</v>
      </c>
      <c r="C15" s="374"/>
    </row>
    <row r="17" spans="2:10" ht="15" customHeight="1">
      <c r="B17" s="377" t="s">
        <v>184</v>
      </c>
      <c r="C17" s="377" t="s">
        <v>185</v>
      </c>
      <c r="D17" s="377" t="s">
        <v>186</v>
      </c>
      <c r="E17" s="375" t="s">
        <v>187</v>
      </c>
      <c r="F17" s="375" t="s">
        <v>188</v>
      </c>
      <c r="G17" s="375" t="s">
        <v>341</v>
      </c>
      <c r="H17" s="375" t="s">
        <v>189</v>
      </c>
      <c r="I17" s="375" t="s">
        <v>340</v>
      </c>
    </row>
    <row r="18" spans="2:10">
      <c r="B18" s="378"/>
      <c r="C18" s="378"/>
      <c r="D18" s="378"/>
      <c r="E18" s="375"/>
      <c r="F18" s="375"/>
      <c r="G18" s="375"/>
      <c r="H18" s="375"/>
      <c r="I18" s="375"/>
    </row>
    <row r="19" spans="2:10">
      <c r="B19" s="379"/>
      <c r="C19" s="379"/>
      <c r="D19" s="379"/>
      <c r="E19" s="375"/>
      <c r="F19" s="375"/>
      <c r="G19" s="375"/>
      <c r="H19" s="375"/>
      <c r="I19" s="375"/>
    </row>
    <row r="20" spans="2:10">
      <c r="B20" s="92" t="s">
        <v>190</v>
      </c>
      <c r="C20" s="93"/>
      <c r="D20" s="127"/>
      <c r="E20" s="93"/>
      <c r="F20" s="93"/>
      <c r="G20" s="93"/>
      <c r="H20" s="93"/>
      <c r="I20" s="93"/>
    </row>
    <row r="21" spans="2:10">
      <c r="B21" s="94" t="s">
        <v>191</v>
      </c>
      <c r="C21" s="93"/>
      <c r="D21" s="127"/>
      <c r="E21" s="93"/>
      <c r="F21" s="93"/>
      <c r="G21" s="93"/>
      <c r="H21" s="93"/>
      <c r="I21" s="93"/>
    </row>
    <row r="22" spans="2:10">
      <c r="B22" s="95" t="s">
        <v>565</v>
      </c>
      <c r="C22" s="96" t="s">
        <v>377</v>
      </c>
      <c r="D22" s="91">
        <v>3455.73</v>
      </c>
      <c r="E22" s="91">
        <f t="shared" ref="E22:E29" si="0">+$C$10</f>
        <v>7539.62</v>
      </c>
      <c r="F22" s="97">
        <f t="shared" ref="F22:F29" si="1">+D22*E22</f>
        <v>26054891.022599999</v>
      </c>
      <c r="G22" s="91">
        <v>11769.4</v>
      </c>
      <c r="H22" s="91">
        <f t="shared" ref="H22:H29" si="2">+$D$10</f>
        <v>7263.59</v>
      </c>
      <c r="I22" s="97">
        <f t="shared" ref="I22:I29" si="3">+H22*G22</f>
        <v>85488096.145999998</v>
      </c>
      <c r="J22" s="18"/>
    </row>
    <row r="23" spans="2:10">
      <c r="B23" s="95" t="s">
        <v>571</v>
      </c>
      <c r="C23" s="96" t="s">
        <v>377</v>
      </c>
      <c r="D23" s="91">
        <v>488</v>
      </c>
      <c r="E23" s="91">
        <f t="shared" si="0"/>
        <v>7539.62</v>
      </c>
      <c r="F23" s="97">
        <f t="shared" si="1"/>
        <v>3679334.56</v>
      </c>
      <c r="G23" s="91">
        <v>487.7</v>
      </c>
      <c r="H23" s="91"/>
      <c r="I23" s="97"/>
      <c r="J23" s="18"/>
    </row>
    <row r="24" spans="2:10">
      <c r="B24" s="95" t="s">
        <v>564</v>
      </c>
      <c r="C24" s="96" t="s">
        <v>377</v>
      </c>
      <c r="D24" s="91">
        <v>0</v>
      </c>
      <c r="E24" s="91">
        <f t="shared" si="0"/>
        <v>7539.62</v>
      </c>
      <c r="F24" s="97">
        <f t="shared" si="1"/>
        <v>0</v>
      </c>
      <c r="G24" s="91"/>
      <c r="H24" s="91"/>
      <c r="I24" s="97"/>
      <c r="J24" s="18"/>
    </row>
    <row r="25" spans="2:10">
      <c r="B25" s="126" t="s">
        <v>563</v>
      </c>
      <c r="C25" s="96" t="s">
        <v>377</v>
      </c>
      <c r="D25" s="91">
        <v>0</v>
      </c>
      <c r="E25" s="91">
        <f t="shared" si="0"/>
        <v>7539.62</v>
      </c>
      <c r="F25" s="97">
        <f t="shared" si="1"/>
        <v>0</v>
      </c>
      <c r="G25" s="91">
        <v>2390.38</v>
      </c>
      <c r="H25" s="91">
        <f t="shared" si="2"/>
        <v>7263.59</v>
      </c>
      <c r="I25" s="97">
        <f t="shared" si="3"/>
        <v>17362740.264200002</v>
      </c>
      <c r="J25" s="18"/>
    </row>
    <row r="26" spans="2:10">
      <c r="B26" s="95" t="s">
        <v>569</v>
      </c>
      <c r="C26" s="96" t="s">
        <v>377</v>
      </c>
      <c r="D26" s="91">
        <v>0</v>
      </c>
      <c r="E26" s="91">
        <f t="shared" si="0"/>
        <v>7539.62</v>
      </c>
      <c r="F26" s="97">
        <f t="shared" si="1"/>
        <v>0</v>
      </c>
      <c r="G26" s="91">
        <v>183000</v>
      </c>
      <c r="H26" s="91">
        <f t="shared" si="2"/>
        <v>7263.59</v>
      </c>
      <c r="I26" s="97">
        <f t="shared" si="3"/>
        <v>1329236970</v>
      </c>
    </row>
    <row r="27" spans="2:10">
      <c r="B27" s="95" t="s">
        <v>570</v>
      </c>
      <c r="C27" s="96" t="s">
        <v>377</v>
      </c>
      <c r="D27" s="91">
        <v>0</v>
      </c>
      <c r="E27" s="91">
        <f t="shared" si="0"/>
        <v>7539.62</v>
      </c>
      <c r="F27" s="97">
        <f t="shared" si="1"/>
        <v>0</v>
      </c>
      <c r="G27" s="91">
        <v>309.01</v>
      </c>
      <c r="H27" s="91">
        <f t="shared" si="2"/>
        <v>7263.59</v>
      </c>
      <c r="I27" s="97">
        <f t="shared" si="3"/>
        <v>2244521.9459000002</v>
      </c>
    </row>
    <row r="28" spans="2:10">
      <c r="B28" s="95" t="s">
        <v>566</v>
      </c>
      <c r="C28" s="96" t="s">
        <v>377</v>
      </c>
      <c r="D28" s="91">
        <v>0</v>
      </c>
      <c r="E28" s="91">
        <f t="shared" si="0"/>
        <v>7539.62</v>
      </c>
      <c r="F28" s="97">
        <f t="shared" si="1"/>
        <v>0</v>
      </c>
      <c r="G28" s="91"/>
      <c r="H28" s="91">
        <f t="shared" si="2"/>
        <v>7263.59</v>
      </c>
      <c r="I28" s="97">
        <f t="shared" si="3"/>
        <v>0</v>
      </c>
    </row>
    <row r="29" spans="2:10">
      <c r="B29" s="95" t="s">
        <v>567</v>
      </c>
      <c r="C29" s="96" t="s">
        <v>377</v>
      </c>
      <c r="D29" s="91">
        <v>10000</v>
      </c>
      <c r="E29" s="91">
        <f t="shared" si="0"/>
        <v>7539.62</v>
      </c>
      <c r="F29" s="97">
        <f t="shared" si="1"/>
        <v>75396200</v>
      </c>
      <c r="G29" s="91"/>
      <c r="H29" s="91">
        <f t="shared" si="2"/>
        <v>7263.59</v>
      </c>
      <c r="I29" s="97">
        <f t="shared" si="3"/>
        <v>0</v>
      </c>
    </row>
    <row r="30" spans="2:10">
      <c r="B30" s="94" t="s">
        <v>414</v>
      </c>
      <c r="C30" s="96"/>
      <c r="D30" s="91"/>
      <c r="E30" s="91"/>
      <c r="F30" s="97"/>
      <c r="G30" s="91"/>
      <c r="H30" s="96" t="s">
        <v>192</v>
      </c>
      <c r="I30" s="96" t="s">
        <v>192</v>
      </c>
    </row>
    <row r="31" spans="2:10">
      <c r="B31" s="95" t="s">
        <v>568</v>
      </c>
      <c r="C31" s="96" t="s">
        <v>377</v>
      </c>
      <c r="D31" s="91">
        <v>0</v>
      </c>
      <c r="E31" s="91">
        <f>+C11</f>
        <v>7539.62</v>
      </c>
      <c r="F31" s="97">
        <f>+D31*E31</f>
        <v>0</v>
      </c>
      <c r="G31" s="91">
        <v>175883.22</v>
      </c>
      <c r="H31" s="91">
        <f>+D11</f>
        <v>7283.62</v>
      </c>
      <c r="I31" s="97">
        <f>+H31*G31</f>
        <v>1281066538.8564</v>
      </c>
    </row>
    <row r="32" spans="2:10">
      <c r="B32" s="95"/>
      <c r="C32" s="96"/>
      <c r="D32" s="91"/>
      <c r="E32" s="91"/>
      <c r="F32" s="97"/>
      <c r="G32" s="91"/>
      <c r="H32" s="91"/>
      <c r="I32" s="97"/>
    </row>
    <row r="34" spans="2:6">
      <c r="B34" s="373" t="s">
        <v>193</v>
      </c>
      <c r="C34" s="373"/>
    </row>
    <row r="36" spans="2:6" ht="33.75">
      <c r="B36" s="98" t="s">
        <v>194</v>
      </c>
      <c r="C36" s="98" t="s">
        <v>195</v>
      </c>
      <c r="D36" s="98" t="s">
        <v>196</v>
      </c>
      <c r="E36" s="98" t="s">
        <v>197</v>
      </c>
      <c r="F36" s="98" t="s">
        <v>198</v>
      </c>
    </row>
    <row r="37" spans="2:6">
      <c r="B37" s="102" t="s">
        <v>408</v>
      </c>
      <c r="C37" s="136">
        <f>+C10</f>
        <v>7539.62</v>
      </c>
      <c r="D37" s="137">
        <v>39997861.200000003</v>
      </c>
      <c r="E37" s="138">
        <f>+D10</f>
        <v>7263.59</v>
      </c>
      <c r="F37" s="137">
        <v>41371154.380000003</v>
      </c>
    </row>
    <row r="38" spans="2:6">
      <c r="B38" s="102" t="s">
        <v>534</v>
      </c>
      <c r="C38" s="136">
        <f>+C11</f>
        <v>7539.62</v>
      </c>
      <c r="D38" s="137">
        <v>-37659657</v>
      </c>
      <c r="E38" s="148">
        <f>+D11</f>
        <v>7283.62</v>
      </c>
      <c r="F38" s="137">
        <v>-47751090.409999996</v>
      </c>
    </row>
    <row r="39" spans="2:6">
      <c r="B39" s="99"/>
      <c r="C39" s="91"/>
      <c r="D39" s="97"/>
      <c r="E39" s="100"/>
      <c r="F39" s="101"/>
    </row>
    <row r="40" spans="2:6">
      <c r="B40" s="99"/>
      <c r="C40" s="91"/>
      <c r="D40" s="97"/>
      <c r="E40" s="100"/>
      <c r="F40" s="101"/>
    </row>
    <row r="41" spans="2:6">
      <c r="B41" s="12"/>
      <c r="C41" s="13"/>
      <c r="D41" s="14"/>
      <c r="E41" s="13"/>
      <c r="F41" s="14"/>
    </row>
    <row r="42" spans="2:6">
      <c r="B42" s="12"/>
      <c r="C42" s="13"/>
      <c r="D42" s="14"/>
      <c r="E42" s="13"/>
      <c r="F42" s="14"/>
    </row>
    <row r="43" spans="2:6">
      <c r="B43" s="12"/>
      <c r="C43" s="13"/>
      <c r="D43" s="14"/>
      <c r="E43" s="13"/>
      <c r="F43" s="14"/>
    </row>
    <row r="44" spans="2:6">
      <c r="B44" s="12"/>
      <c r="C44" s="13"/>
      <c r="D44" s="14"/>
      <c r="E44" s="13"/>
      <c r="F44" s="14"/>
    </row>
    <row r="45" spans="2:6">
      <c r="B45" s="12"/>
      <c r="C45" s="13"/>
      <c r="D45" s="14"/>
      <c r="E45" s="13"/>
      <c r="F45" s="14"/>
    </row>
  </sheetData>
  <mergeCells count="12">
    <mergeCell ref="B6:E6"/>
    <mergeCell ref="B8:B9"/>
    <mergeCell ref="E17:E19"/>
    <mergeCell ref="F17:F19"/>
    <mergeCell ref="C17:C19"/>
    <mergeCell ref="D17:D19"/>
    <mergeCell ref="B17:B19"/>
    <mergeCell ref="B34:C34"/>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3:N116"/>
  <sheetViews>
    <sheetView showGridLines="0" topLeftCell="A95" zoomScale="102" zoomScaleNormal="102" workbookViewId="0">
      <selection activeCell="B99" sqref="B99"/>
    </sheetView>
  </sheetViews>
  <sheetFormatPr baseColWidth="10" defaultColWidth="10.85546875" defaultRowHeight="15"/>
  <cols>
    <col min="1" max="1" width="4.140625" customWidth="1"/>
    <col min="2" max="2" width="47.42578125" customWidth="1"/>
    <col min="3" max="3" width="18.28515625" customWidth="1"/>
    <col min="4" max="4" width="17.85546875" customWidth="1"/>
    <col min="5" max="5" width="23.140625" bestFit="1" customWidth="1"/>
    <col min="6" max="6" width="14" customWidth="1"/>
    <col min="7" max="7" width="13.42578125" bestFit="1" customWidth="1"/>
    <col min="8" max="8" width="15.42578125" customWidth="1"/>
    <col min="9" max="9" width="13.28515625" bestFit="1" customWidth="1"/>
    <col min="11" max="12" width="11" bestFit="1" customWidth="1"/>
    <col min="13" max="13" width="11.140625" bestFit="1" customWidth="1"/>
  </cols>
  <sheetData>
    <row r="3" spans="2:6" ht="20.45" customHeight="1">
      <c r="B3" s="174" t="s">
        <v>199</v>
      </c>
      <c r="C3" s="175"/>
      <c r="D3" s="175"/>
      <c r="E3" s="175"/>
    </row>
    <row r="4" spans="2:6">
      <c r="B4" s="380"/>
      <c r="C4" s="380"/>
      <c r="D4" s="380"/>
      <c r="E4" s="380"/>
    </row>
    <row r="6" spans="2:6">
      <c r="B6" s="381" t="s">
        <v>200</v>
      </c>
      <c r="C6" s="381" t="s">
        <v>201</v>
      </c>
      <c r="D6" s="382" t="s">
        <v>202</v>
      </c>
    </row>
    <row r="7" spans="2:6">
      <c r="B7" s="381"/>
      <c r="C7" s="381"/>
      <c r="D7" s="382"/>
    </row>
    <row r="8" spans="2:6">
      <c r="B8" s="241" t="s">
        <v>203</v>
      </c>
      <c r="C8" s="290">
        <v>46133</v>
      </c>
      <c r="D8" s="242">
        <v>1156149</v>
      </c>
    </row>
    <row r="9" spans="2:6">
      <c r="B9" s="241" t="s">
        <v>539</v>
      </c>
      <c r="C9" s="290">
        <v>0</v>
      </c>
      <c r="D9" s="242">
        <v>4500000</v>
      </c>
    </row>
    <row r="10" spans="2:6">
      <c r="B10" s="241" t="s">
        <v>599</v>
      </c>
      <c r="C10" s="290">
        <v>43124535</v>
      </c>
      <c r="D10" s="242">
        <v>10181004</v>
      </c>
    </row>
    <row r="11" spans="2:6">
      <c r="B11" s="241" t="s">
        <v>600</v>
      </c>
      <c r="C11" s="290">
        <v>26054891.02</v>
      </c>
      <c r="D11" s="242">
        <v>85488096.599999994</v>
      </c>
    </row>
    <row r="12" spans="2:6">
      <c r="B12" s="241" t="s">
        <v>597</v>
      </c>
      <c r="C12" s="290">
        <v>0</v>
      </c>
      <c r="D12" s="242">
        <v>5284556</v>
      </c>
    </row>
    <row r="13" spans="2:6">
      <c r="B13" s="241" t="s">
        <v>571</v>
      </c>
      <c r="C13" s="290">
        <v>3679334.56</v>
      </c>
      <c r="D13" s="242">
        <v>7989660</v>
      </c>
    </row>
    <row r="14" spans="2:6">
      <c r="B14" s="241" t="s">
        <v>507</v>
      </c>
      <c r="C14" s="290">
        <v>71899549</v>
      </c>
      <c r="D14" s="242">
        <v>2244521.7400000002</v>
      </c>
    </row>
    <row r="15" spans="2:6">
      <c r="B15" s="241" t="s">
        <v>598</v>
      </c>
      <c r="C15" s="290">
        <v>0</v>
      </c>
      <c r="D15" s="242">
        <v>3542452.82</v>
      </c>
    </row>
    <row r="16" spans="2:6">
      <c r="B16" s="241" t="s">
        <v>492</v>
      </c>
      <c r="C16" s="290">
        <v>97038624</v>
      </c>
      <c r="D16" s="242">
        <v>7325320.8300000001</v>
      </c>
      <c r="E16" s="291"/>
      <c r="F16" s="291"/>
    </row>
    <row r="17" spans="2:9">
      <c r="B17" s="243" t="s">
        <v>204</v>
      </c>
      <c r="C17" s="244">
        <f>SUM(C8:C16)</f>
        <v>241843066.57999998</v>
      </c>
      <c r="D17" s="244">
        <f>SUM(D8:D16)</f>
        <v>127711760.98999998</v>
      </c>
    </row>
    <row r="19" spans="2:9">
      <c r="B19" s="174" t="s">
        <v>205</v>
      </c>
      <c r="C19" s="175"/>
      <c r="D19" s="175"/>
    </row>
    <row r="20" spans="2:9">
      <c r="B20" s="380" t="s">
        <v>206</v>
      </c>
      <c r="C20" s="380"/>
      <c r="D20" s="380"/>
    </row>
    <row r="22" spans="2:9">
      <c r="B22" s="356" t="s">
        <v>207</v>
      </c>
      <c r="C22" s="356"/>
      <c r="D22" s="356"/>
      <c r="E22" s="356"/>
      <c r="F22" s="356"/>
      <c r="G22" s="356" t="s">
        <v>208</v>
      </c>
      <c r="H22" s="356"/>
      <c r="I22" s="356"/>
    </row>
    <row r="23" spans="2:9" ht="18" customHeight="1">
      <c r="B23" s="284"/>
      <c r="C23" s="284" t="s">
        <v>209</v>
      </c>
      <c r="D23" s="384" t="s">
        <v>210</v>
      </c>
      <c r="E23" s="384" t="s">
        <v>211</v>
      </c>
      <c r="F23" s="284" t="s">
        <v>212</v>
      </c>
      <c r="G23" s="284"/>
      <c r="H23" s="284"/>
      <c r="I23" s="284" t="s">
        <v>214</v>
      </c>
    </row>
    <row r="24" spans="2:9">
      <c r="B24" s="284" t="s">
        <v>215</v>
      </c>
      <c r="C24" s="284" t="s">
        <v>216</v>
      </c>
      <c r="D24" s="384"/>
      <c r="E24" s="384"/>
      <c r="F24" s="284" t="s">
        <v>217</v>
      </c>
      <c r="G24" s="284" t="s">
        <v>145</v>
      </c>
      <c r="H24" s="284" t="s">
        <v>213</v>
      </c>
      <c r="I24" s="284" t="s">
        <v>218</v>
      </c>
    </row>
    <row r="25" spans="2:9">
      <c r="B25" s="106" t="s">
        <v>219</v>
      </c>
      <c r="C25" s="107"/>
      <c r="D25" s="108"/>
      <c r="E25" s="109"/>
      <c r="F25" s="109"/>
      <c r="G25" s="108"/>
      <c r="H25" s="108"/>
      <c r="I25" s="108"/>
    </row>
    <row r="26" spans="2:9">
      <c r="B26" s="249" t="s">
        <v>378</v>
      </c>
      <c r="C26" s="274" t="s">
        <v>379</v>
      </c>
      <c r="D26" s="274">
        <v>1</v>
      </c>
      <c r="E26" s="251">
        <v>200000000</v>
      </c>
      <c r="F26" s="251">
        <v>1003000000</v>
      </c>
      <c r="G26" s="275">
        <v>8800000000</v>
      </c>
      <c r="H26" s="275">
        <v>5717972748</v>
      </c>
      <c r="I26" s="275">
        <v>17574471761</v>
      </c>
    </row>
    <row r="27" spans="2:9">
      <c r="B27" s="249"/>
      <c r="C27" s="274"/>
      <c r="D27" s="274"/>
      <c r="E27" s="276"/>
      <c r="F27" s="251"/>
      <c r="G27" s="274"/>
      <c r="H27" s="274"/>
      <c r="I27" s="274"/>
    </row>
    <row r="28" spans="2:9">
      <c r="B28" s="385"/>
      <c r="C28" s="385"/>
      <c r="D28" s="385"/>
      <c r="E28" s="277">
        <v>0</v>
      </c>
      <c r="F28" s="277">
        <f>SUM(F26:F27)</f>
        <v>1003000000</v>
      </c>
      <c r="G28" s="274"/>
      <c r="H28" s="274"/>
      <c r="I28" s="274"/>
    </row>
    <row r="29" spans="2:9">
      <c r="B29" s="386" t="s">
        <v>572</v>
      </c>
      <c r="C29" s="386"/>
      <c r="D29" s="386"/>
      <c r="E29" s="73">
        <v>0</v>
      </c>
      <c r="F29" s="90">
        <v>0</v>
      </c>
      <c r="G29" s="89"/>
      <c r="H29" s="89"/>
      <c r="I29" s="89"/>
    </row>
    <row r="31" spans="2:9">
      <c r="B31" s="174" t="s">
        <v>220</v>
      </c>
      <c r="C31" s="175"/>
      <c r="D31" s="175"/>
      <c r="E31" s="175"/>
      <c r="F31" s="175"/>
    </row>
    <row r="32" spans="2:9" ht="47.25" customHeight="1">
      <c r="B32" s="370" t="s">
        <v>508</v>
      </c>
      <c r="C32" s="370"/>
      <c r="D32" s="370"/>
      <c r="E32" s="370"/>
      <c r="F32" s="370"/>
    </row>
    <row r="33" spans="2:6" ht="27" customHeight="1">
      <c r="B33" s="75" t="s">
        <v>6</v>
      </c>
      <c r="C33" s="75" t="s">
        <v>221</v>
      </c>
      <c r="D33" s="75" t="s">
        <v>222</v>
      </c>
      <c r="E33" s="75" t="s">
        <v>223</v>
      </c>
    </row>
    <row r="34" spans="2:6">
      <c r="B34" s="245" t="s">
        <v>224</v>
      </c>
      <c r="C34" s="246">
        <v>200000000</v>
      </c>
      <c r="D34" s="246">
        <v>1003000000</v>
      </c>
      <c r="E34" s="246">
        <v>1003000000</v>
      </c>
    </row>
    <row r="35" spans="2:6">
      <c r="B35" s="245" t="s">
        <v>225</v>
      </c>
      <c r="C35" s="246">
        <v>200000000</v>
      </c>
      <c r="D35" s="246">
        <v>1002000000</v>
      </c>
      <c r="E35" s="246">
        <v>1002000000</v>
      </c>
    </row>
    <row r="37" spans="2:6">
      <c r="B37" s="174" t="s">
        <v>226</v>
      </c>
      <c r="C37" s="175"/>
      <c r="D37" s="175"/>
      <c r="E37" s="175"/>
      <c r="F37" s="175"/>
    </row>
    <row r="38" spans="2:6">
      <c r="B38" s="380" t="s">
        <v>206</v>
      </c>
      <c r="C38" s="380"/>
      <c r="D38" s="380"/>
      <c r="E38" s="380"/>
      <c r="F38" s="380"/>
    </row>
    <row r="39" spans="2:6">
      <c r="B39" s="176"/>
      <c r="C39" s="175"/>
      <c r="D39" s="175"/>
      <c r="E39" s="175"/>
      <c r="F39" s="175"/>
    </row>
    <row r="40" spans="2:6">
      <c r="B40" s="387" t="s">
        <v>473</v>
      </c>
      <c r="C40" s="387"/>
      <c r="D40" s="175"/>
      <c r="E40" s="175"/>
      <c r="F40" s="175"/>
    </row>
    <row r="41" spans="2:6">
      <c r="B41" s="388" t="s">
        <v>194</v>
      </c>
      <c r="C41" s="388" t="s">
        <v>201</v>
      </c>
      <c r="D41" s="388" t="s">
        <v>227</v>
      </c>
    </row>
    <row r="42" spans="2:6" ht="6.6" customHeight="1">
      <c r="B42" s="388"/>
      <c r="C42" s="388"/>
      <c r="D42" s="388"/>
    </row>
    <row r="43" spans="2:6">
      <c r="B43" s="241" t="s">
        <v>509</v>
      </c>
      <c r="C43" s="247">
        <v>602544601.73000002</v>
      </c>
      <c r="D43" s="247">
        <v>280226114.51999998</v>
      </c>
    </row>
    <row r="44" spans="2:6">
      <c r="B44" s="241" t="s">
        <v>510</v>
      </c>
      <c r="C44" s="247">
        <v>98589157</v>
      </c>
      <c r="D44" s="247">
        <v>19837742.870000001</v>
      </c>
    </row>
    <row r="45" spans="2:6">
      <c r="B45" s="241" t="s">
        <v>511</v>
      </c>
      <c r="C45" s="247">
        <v>3905400</v>
      </c>
      <c r="D45" s="247">
        <v>0</v>
      </c>
    </row>
    <row r="46" spans="2:6">
      <c r="B46" s="241"/>
      <c r="C46" s="247"/>
      <c r="D46" s="247"/>
    </row>
    <row r="47" spans="2:6">
      <c r="B47" s="243" t="s">
        <v>228</v>
      </c>
      <c r="C47" s="248">
        <f>SUM(C43:C46)</f>
        <v>705039158.73000002</v>
      </c>
      <c r="D47" s="248">
        <f>SUM(D43:D46)</f>
        <v>300063857.38999999</v>
      </c>
    </row>
    <row r="49" spans="2:14">
      <c r="B49" s="174" t="s">
        <v>474</v>
      </c>
    </row>
    <row r="50" spans="2:14">
      <c r="B50" s="383" t="s">
        <v>382</v>
      </c>
      <c r="C50" s="383" t="s">
        <v>201</v>
      </c>
      <c r="D50" s="383" t="s">
        <v>227</v>
      </c>
    </row>
    <row r="51" spans="2:14">
      <c r="B51" s="383"/>
      <c r="C51" s="383"/>
      <c r="D51" s="383"/>
    </row>
    <row r="52" spans="2:14" ht="15.75">
      <c r="B52" s="241" t="s">
        <v>403</v>
      </c>
      <c r="C52" s="242">
        <v>109720093</v>
      </c>
      <c r="D52" s="242">
        <v>53988908.530000001</v>
      </c>
      <c r="E52" s="64">
        <v>15</v>
      </c>
      <c r="G52" s="20"/>
    </row>
    <row r="53" spans="2:14" ht="15.75">
      <c r="B53" s="241" t="s">
        <v>540</v>
      </c>
      <c r="C53" s="242"/>
      <c r="D53" s="242">
        <v>24500000</v>
      </c>
      <c r="E53" s="64"/>
      <c r="G53" s="20"/>
    </row>
    <row r="54" spans="2:14" ht="15.75">
      <c r="B54" s="243" t="s">
        <v>228</v>
      </c>
      <c r="C54" s="244">
        <f>SUM(C52:C53)</f>
        <v>109720093</v>
      </c>
      <c r="D54" s="244">
        <f>SUM(D52:D53)</f>
        <v>78488908.530000001</v>
      </c>
      <c r="E54" s="40"/>
      <c r="G54" s="21"/>
    </row>
    <row r="56" spans="2:14">
      <c r="B56" s="174" t="s">
        <v>229</v>
      </c>
    </row>
    <row r="57" spans="2:14">
      <c r="B57" s="382" t="s">
        <v>230</v>
      </c>
      <c r="C57" s="382" t="s">
        <v>231</v>
      </c>
      <c r="D57" s="382"/>
      <c r="E57" s="382"/>
      <c r="F57" s="382"/>
      <c r="G57" s="382"/>
      <c r="H57" s="382" t="s">
        <v>232</v>
      </c>
      <c r="I57" s="382"/>
      <c r="J57" s="382"/>
      <c r="K57" s="382"/>
      <c r="L57" s="382"/>
      <c r="M57" s="382"/>
      <c r="N57" s="3"/>
    </row>
    <row r="58" spans="2:14">
      <c r="B58" s="382"/>
      <c r="C58" s="382" t="s">
        <v>233</v>
      </c>
      <c r="D58" s="382" t="s">
        <v>234</v>
      </c>
      <c r="E58" s="382" t="s">
        <v>235</v>
      </c>
      <c r="F58" s="382" t="s">
        <v>236</v>
      </c>
      <c r="G58" s="382" t="s">
        <v>237</v>
      </c>
      <c r="H58" s="382" t="s">
        <v>238</v>
      </c>
      <c r="I58" s="382" t="s">
        <v>234</v>
      </c>
      <c r="J58" s="382" t="s">
        <v>235</v>
      </c>
      <c r="K58" s="382" t="s">
        <v>239</v>
      </c>
      <c r="L58" s="382" t="s">
        <v>240</v>
      </c>
      <c r="M58" s="382" t="s">
        <v>241</v>
      </c>
      <c r="N58" s="3"/>
    </row>
    <row r="59" spans="2:14">
      <c r="B59" s="382"/>
      <c r="C59" s="382"/>
      <c r="D59" s="382"/>
      <c r="E59" s="382"/>
      <c r="F59" s="382"/>
      <c r="G59" s="382"/>
      <c r="H59" s="382"/>
      <c r="I59" s="382"/>
      <c r="J59" s="382"/>
      <c r="K59" s="382"/>
      <c r="L59" s="382"/>
      <c r="M59" s="382"/>
      <c r="N59" s="3"/>
    </row>
    <row r="60" spans="2:14">
      <c r="B60" s="382"/>
      <c r="C60" s="382"/>
      <c r="D60" s="382"/>
      <c r="E60" s="382"/>
      <c r="F60" s="382"/>
      <c r="G60" s="382"/>
      <c r="H60" s="382"/>
      <c r="I60" s="382"/>
      <c r="J60" s="382"/>
      <c r="K60" s="382"/>
      <c r="L60" s="382"/>
      <c r="M60" s="382"/>
      <c r="N60" s="3"/>
    </row>
    <row r="61" spans="2:14">
      <c r="B61" s="249" t="s">
        <v>242</v>
      </c>
      <c r="C61" s="250">
        <v>4539709.3213999998</v>
      </c>
      <c r="D61" s="250">
        <f>6049091-C61</f>
        <v>1509381.6786000002</v>
      </c>
      <c r="E61" s="250">
        <v>0</v>
      </c>
      <c r="F61" s="250"/>
      <c r="G61" s="251">
        <f t="shared" ref="G61:G63" si="0">SUM(C61:F61)</f>
        <v>6049091</v>
      </c>
      <c r="H61" s="250">
        <v>-1509382</v>
      </c>
      <c r="I61" s="250">
        <v>0</v>
      </c>
      <c r="J61" s="250" t="s">
        <v>161</v>
      </c>
      <c r="K61" s="252">
        <v>0</v>
      </c>
      <c r="L61" s="250">
        <f>SUM(H61:K61)</f>
        <v>-1509382</v>
      </c>
      <c r="M61" s="250">
        <f>+G61+L61</f>
        <v>4539709</v>
      </c>
      <c r="N61" s="3"/>
    </row>
    <row r="62" spans="2:14">
      <c r="B62" s="249" t="s">
        <v>354</v>
      </c>
      <c r="C62" s="251">
        <v>36325850.107000001</v>
      </c>
      <c r="D62" s="251">
        <f>81181068-C62</f>
        <v>44855217.892999999</v>
      </c>
      <c r="E62" s="251">
        <v>0</v>
      </c>
      <c r="F62" s="251">
        <v>0</v>
      </c>
      <c r="G62" s="251">
        <f t="shared" si="0"/>
        <v>81181068</v>
      </c>
      <c r="H62" s="251">
        <v>-44855218</v>
      </c>
      <c r="I62" s="251">
        <v>0</v>
      </c>
      <c r="J62" s="251" t="s">
        <v>161</v>
      </c>
      <c r="K62" s="253">
        <v>0</v>
      </c>
      <c r="L62" s="251">
        <f>SUM(H62:K62)</f>
        <v>-44855218</v>
      </c>
      <c r="M62" s="250">
        <f t="shared" ref="M62:M67" si="1">+G62+L62</f>
        <v>36325850</v>
      </c>
      <c r="N62" s="3"/>
    </row>
    <row r="63" spans="2:14">
      <c r="B63" s="249" t="s">
        <v>355</v>
      </c>
      <c r="C63" s="251">
        <v>0</v>
      </c>
      <c r="D63" s="251"/>
      <c r="E63" s="251" t="s">
        <v>161</v>
      </c>
      <c r="F63" s="251"/>
      <c r="G63" s="251">
        <f t="shared" si="0"/>
        <v>0</v>
      </c>
      <c r="H63" s="251" t="s">
        <v>161</v>
      </c>
      <c r="I63" s="251">
        <v>0</v>
      </c>
      <c r="J63" s="251" t="s">
        <v>161</v>
      </c>
      <c r="K63" s="253"/>
      <c r="L63" s="251">
        <f>SUM(H63:K63)</f>
        <v>0</v>
      </c>
      <c r="M63" s="250">
        <f t="shared" si="1"/>
        <v>0</v>
      </c>
      <c r="N63" s="3"/>
    </row>
    <row r="64" spans="2:14">
      <c r="B64" s="249" t="s">
        <v>490</v>
      </c>
      <c r="C64" s="251">
        <v>5893090.9119999995</v>
      </c>
      <c r="D64" s="251">
        <f>7366364-C64</f>
        <v>1473273.0880000005</v>
      </c>
      <c r="E64" s="251"/>
      <c r="F64" s="251"/>
      <c r="G64" s="251">
        <f>SUM(C64:F64)</f>
        <v>7366364</v>
      </c>
      <c r="H64" s="251">
        <v>-1473273</v>
      </c>
      <c r="I64" s="251">
        <v>0</v>
      </c>
      <c r="J64" s="251"/>
      <c r="K64" s="253"/>
      <c r="L64" s="251">
        <f>SUM(H64:K64)</f>
        <v>-1473273</v>
      </c>
      <c r="M64" s="250">
        <f t="shared" si="1"/>
        <v>5893091</v>
      </c>
      <c r="N64" s="3"/>
    </row>
    <row r="65" spans="2:14">
      <c r="B65" s="249" t="s">
        <v>491</v>
      </c>
      <c r="C65" s="251">
        <v>46796931.818999998</v>
      </c>
      <c r="D65" s="251">
        <f>54955682-C65</f>
        <v>8158750.1810000017</v>
      </c>
      <c r="E65" s="251"/>
      <c r="F65" s="251"/>
      <c r="G65" s="251">
        <f>SUM(C65:F65)</f>
        <v>54955682</v>
      </c>
      <c r="H65" s="251">
        <v>-5199659</v>
      </c>
      <c r="I65" s="251">
        <v>0</v>
      </c>
      <c r="J65" s="251"/>
      <c r="K65" s="253"/>
      <c r="L65" s="251">
        <f>SUM(H65:K65)</f>
        <v>-5199659</v>
      </c>
      <c r="M65" s="250">
        <f t="shared" si="1"/>
        <v>49756023</v>
      </c>
      <c r="N65" s="3"/>
    </row>
    <row r="66" spans="2:14">
      <c r="B66" s="254"/>
      <c r="C66" s="255"/>
      <c r="D66" s="255"/>
      <c r="E66" s="255"/>
      <c r="F66" s="255"/>
      <c r="G66" s="255"/>
      <c r="H66" s="255"/>
      <c r="I66" s="255"/>
      <c r="J66" s="255"/>
      <c r="K66" s="255"/>
      <c r="L66" s="255"/>
      <c r="M66" s="256"/>
      <c r="N66" s="3"/>
    </row>
    <row r="67" spans="2:14">
      <c r="B67" s="257" t="s">
        <v>243</v>
      </c>
      <c r="C67" s="258">
        <f>SUM(C61:C66)</f>
        <v>93555582.159400001</v>
      </c>
      <c r="D67" s="258"/>
      <c r="E67" s="258"/>
      <c r="F67" s="258"/>
      <c r="G67" s="258">
        <f>SUM(G61:G66)</f>
        <v>149552205</v>
      </c>
      <c r="H67" s="258">
        <f>SUM(H61:H66)</f>
        <v>-53037532</v>
      </c>
      <c r="I67" s="258">
        <f>SUM(I61:I66)</f>
        <v>0</v>
      </c>
      <c r="J67" s="258"/>
      <c r="K67" s="258">
        <f>SUM(K61:K66)</f>
        <v>0</v>
      </c>
      <c r="L67" s="258">
        <f>SUM(L61:L66)</f>
        <v>-53037532</v>
      </c>
      <c r="M67" s="258">
        <f t="shared" si="1"/>
        <v>96514673</v>
      </c>
      <c r="N67" s="3"/>
    </row>
    <row r="68" spans="2:14">
      <c r="B68" s="257" t="s">
        <v>244</v>
      </c>
      <c r="C68" s="258">
        <v>128984023.17999999</v>
      </c>
      <c r="D68" s="258">
        <v>17609091</v>
      </c>
      <c r="E68" s="258"/>
      <c r="F68" s="258"/>
      <c r="G68" s="258">
        <v>146593114.18000001</v>
      </c>
      <c r="H68" s="258">
        <v>-19163881.919999998</v>
      </c>
      <c r="I68" s="258">
        <v>-33873650.100599997</v>
      </c>
      <c r="J68" s="258"/>
      <c r="K68" s="258">
        <v>0</v>
      </c>
      <c r="L68" s="258">
        <v>-47837872.9296</v>
      </c>
      <c r="M68" s="258">
        <v>93555582.159400016</v>
      </c>
      <c r="N68" s="3"/>
    </row>
    <row r="71" spans="2:14">
      <c r="B71" s="179" t="s">
        <v>245</v>
      </c>
    </row>
    <row r="72" spans="2:14">
      <c r="B72" s="1"/>
    </row>
    <row r="73" spans="2:14">
      <c r="B73" s="381" t="s">
        <v>382</v>
      </c>
      <c r="C73" s="381" t="s">
        <v>201</v>
      </c>
      <c r="D73" s="381" t="s">
        <v>227</v>
      </c>
    </row>
    <row r="74" spans="2:14" ht="9.6" customHeight="1">
      <c r="B74" s="381"/>
      <c r="C74" s="381"/>
      <c r="D74" s="381"/>
    </row>
    <row r="75" spans="2:14" ht="15.75">
      <c r="B75" s="241" t="s">
        <v>380</v>
      </c>
      <c r="C75" s="242">
        <v>813566648</v>
      </c>
      <c r="D75" s="242">
        <v>813566648</v>
      </c>
      <c r="E75" s="64">
        <v>15</v>
      </c>
      <c r="G75" s="20"/>
    </row>
    <row r="76" spans="2:14" ht="15.75">
      <c r="B76" s="241" t="s">
        <v>512</v>
      </c>
      <c r="C76" s="242">
        <v>-334158324</v>
      </c>
      <c r="D76" s="242">
        <v>-334158324</v>
      </c>
      <c r="E76" s="64"/>
      <c r="G76" s="20"/>
    </row>
    <row r="77" spans="2:14" ht="15.75">
      <c r="B77" s="241"/>
      <c r="C77" s="242">
        <f>SUM(C75:C76)</f>
        <v>479408324</v>
      </c>
      <c r="D77" s="242">
        <f>SUM(D75:D76)</f>
        <v>479408324</v>
      </c>
      <c r="E77" s="64"/>
      <c r="G77" s="20"/>
    </row>
    <row r="78" spans="2:14" ht="15" customHeight="1">
      <c r="B78" s="11"/>
    </row>
    <row r="79" spans="2:14" ht="15.75" customHeight="1"/>
    <row r="80" spans="2:14">
      <c r="B80" t="s">
        <v>578</v>
      </c>
    </row>
    <row r="81" spans="2:7">
      <c r="B81" s="289"/>
      <c r="C81" s="289"/>
      <c r="D81" s="289"/>
      <c r="E81" s="289"/>
    </row>
    <row r="82" spans="2:7">
      <c r="B82" s="1"/>
      <c r="C82" s="1" t="s">
        <v>601</v>
      </c>
      <c r="D82" s="287"/>
      <c r="E82" s="288" t="s">
        <v>602</v>
      </c>
      <c r="G82">
        <v>7539.62</v>
      </c>
    </row>
    <row r="83" spans="2:7">
      <c r="B83" s="1"/>
      <c r="C83" s="1" t="s">
        <v>6</v>
      </c>
      <c r="D83" s="287" t="s">
        <v>603</v>
      </c>
      <c r="E83" s="288" t="s">
        <v>604</v>
      </c>
    </row>
    <row r="84" spans="2:7">
      <c r="B84" s="1" t="s">
        <v>601</v>
      </c>
      <c r="C84" s="1">
        <v>1335</v>
      </c>
      <c r="D84" s="287">
        <v>2041106624.25</v>
      </c>
      <c r="E84" s="288"/>
    </row>
    <row r="85" spans="2:7">
      <c r="B85" t="s">
        <v>579</v>
      </c>
      <c r="C85">
        <v>0</v>
      </c>
      <c r="D85" s="18">
        <v>0</v>
      </c>
      <c r="E85" s="288"/>
    </row>
    <row r="86" spans="2:7">
      <c r="B86" s="1" t="s">
        <v>581</v>
      </c>
      <c r="C86" s="1">
        <v>297</v>
      </c>
      <c r="D86" s="287">
        <v>298430553.25</v>
      </c>
      <c r="E86" s="288"/>
    </row>
    <row r="87" spans="2:7">
      <c r="B87" t="s">
        <v>605</v>
      </c>
      <c r="C87">
        <v>297</v>
      </c>
      <c r="D87" s="18">
        <v>298430553.25</v>
      </c>
      <c r="E87" s="288"/>
    </row>
    <row r="88" spans="2:7">
      <c r="B88" t="s">
        <v>606</v>
      </c>
      <c r="C88">
        <v>297</v>
      </c>
      <c r="D88" s="18">
        <v>298430553.25</v>
      </c>
      <c r="E88" s="288"/>
    </row>
    <row r="89" spans="2:7">
      <c r="B89" s="1" t="s">
        <v>585</v>
      </c>
      <c r="C89" s="1">
        <v>270</v>
      </c>
      <c r="D89" s="287">
        <v>282951900</v>
      </c>
      <c r="E89" s="288"/>
    </row>
    <row r="90" spans="2:7">
      <c r="B90" t="s">
        <v>607</v>
      </c>
      <c r="C90">
        <v>270</v>
      </c>
      <c r="D90" s="18">
        <v>282951900</v>
      </c>
      <c r="E90" s="288"/>
    </row>
    <row r="91" spans="2:7">
      <c r="B91" s="1" t="s">
        <v>608</v>
      </c>
      <c r="C91" s="1">
        <v>270</v>
      </c>
      <c r="D91" s="287">
        <v>282951900</v>
      </c>
      <c r="E91" s="288"/>
    </row>
    <row r="92" spans="2:7">
      <c r="B92" t="s">
        <v>609</v>
      </c>
      <c r="C92">
        <v>210</v>
      </c>
      <c r="D92" s="18">
        <v>221122020</v>
      </c>
      <c r="E92" s="288"/>
    </row>
    <row r="93" spans="2:7">
      <c r="B93" s="1" t="s">
        <v>580</v>
      </c>
      <c r="C93" s="1">
        <v>210</v>
      </c>
      <c r="D93" s="287">
        <v>221122020</v>
      </c>
      <c r="E93" s="288"/>
    </row>
    <row r="94" spans="2:7">
      <c r="B94" t="s">
        <v>610</v>
      </c>
      <c r="C94">
        <v>210</v>
      </c>
      <c r="D94" s="18">
        <v>221122020</v>
      </c>
      <c r="E94" s="288"/>
    </row>
    <row r="95" spans="2:7">
      <c r="B95" s="1" t="s">
        <v>586</v>
      </c>
      <c r="C95" s="1">
        <v>558</v>
      </c>
      <c r="D95" s="287">
        <v>1238602151</v>
      </c>
      <c r="E95" s="288"/>
    </row>
    <row r="96" spans="2:7">
      <c r="B96" s="1" t="s">
        <v>587</v>
      </c>
      <c r="C96" s="1">
        <v>20</v>
      </c>
      <c r="D96" s="287">
        <v>150792400</v>
      </c>
      <c r="E96" s="288"/>
    </row>
    <row r="97" spans="2:5">
      <c r="B97" t="s">
        <v>588</v>
      </c>
      <c r="C97">
        <v>20</v>
      </c>
      <c r="D97" s="18">
        <v>150792400</v>
      </c>
      <c r="E97" s="288">
        <v>20000</v>
      </c>
    </row>
    <row r="98" spans="2:5">
      <c r="B98" s="1" t="s">
        <v>582</v>
      </c>
      <c r="C98" s="1">
        <v>434</v>
      </c>
      <c r="D98" s="287">
        <v>957169600</v>
      </c>
      <c r="E98" s="288"/>
    </row>
    <row r="99" spans="2:5">
      <c r="B99" s="1" t="s">
        <v>589</v>
      </c>
      <c r="C99" s="1">
        <v>80</v>
      </c>
      <c r="D99" s="287">
        <v>603169600</v>
      </c>
      <c r="E99" s="288">
        <v>80000</v>
      </c>
    </row>
    <row r="100" spans="2:5">
      <c r="B100" t="s">
        <v>590</v>
      </c>
      <c r="C100">
        <v>354</v>
      </c>
      <c r="D100" s="18">
        <v>354000000</v>
      </c>
      <c r="E100" s="288"/>
    </row>
    <row r="101" spans="2:5">
      <c r="B101" s="1" t="s">
        <v>583</v>
      </c>
      <c r="C101" s="1">
        <v>4</v>
      </c>
      <c r="D101" s="287">
        <v>30158480</v>
      </c>
      <c r="E101" s="288"/>
    </row>
    <row r="102" spans="2:5">
      <c r="B102" t="s">
        <v>584</v>
      </c>
      <c r="C102">
        <v>4</v>
      </c>
      <c r="D102" s="18">
        <v>30158480</v>
      </c>
      <c r="E102" s="288">
        <v>4000</v>
      </c>
    </row>
    <row r="103" spans="2:5">
      <c r="B103" t="s">
        <v>605</v>
      </c>
      <c r="C103">
        <v>100</v>
      </c>
      <c r="D103" s="18">
        <v>100481671</v>
      </c>
      <c r="E103" s="288"/>
    </row>
    <row r="104" spans="2:5">
      <c r="B104" s="1" t="s">
        <v>606</v>
      </c>
      <c r="C104" s="1">
        <v>100</v>
      </c>
      <c r="D104" s="287">
        <v>100481671</v>
      </c>
      <c r="E104" s="288"/>
    </row>
    <row r="105" spans="2:5">
      <c r="B105" s="1"/>
      <c r="C105" s="1"/>
      <c r="D105" s="287"/>
      <c r="E105" s="288"/>
    </row>
    <row r="106" spans="2:5">
      <c r="B106" s="1" t="s">
        <v>611</v>
      </c>
      <c r="C106" s="1">
        <v>1</v>
      </c>
      <c r="D106" s="287">
        <v>75396200</v>
      </c>
      <c r="E106" s="288">
        <v>10000</v>
      </c>
    </row>
    <row r="107" spans="2:5">
      <c r="B107" t="s">
        <v>612</v>
      </c>
      <c r="C107">
        <v>1</v>
      </c>
      <c r="D107" s="18">
        <v>75396200</v>
      </c>
    </row>
    <row r="108" spans="2:5">
      <c r="B108" t="s">
        <v>613</v>
      </c>
      <c r="C108">
        <v>1</v>
      </c>
      <c r="D108" s="18">
        <v>75396200</v>
      </c>
    </row>
    <row r="109" spans="2:5">
      <c r="B109" s="1" t="s">
        <v>614</v>
      </c>
      <c r="C109" s="1">
        <v>2</v>
      </c>
      <c r="D109" s="287">
        <v>400000000</v>
      </c>
    </row>
    <row r="110" spans="2:5">
      <c r="B110" t="s">
        <v>615</v>
      </c>
      <c r="C110">
        <v>2</v>
      </c>
      <c r="D110" s="18">
        <v>400000000</v>
      </c>
    </row>
    <row r="111" spans="2:5">
      <c r="B111" t="s">
        <v>616</v>
      </c>
      <c r="C111">
        <v>1</v>
      </c>
      <c r="D111" s="18">
        <v>200000000</v>
      </c>
    </row>
    <row r="112" spans="2:5">
      <c r="B112" t="s">
        <v>617</v>
      </c>
      <c r="C112">
        <v>1</v>
      </c>
      <c r="D112" s="18">
        <v>200000000</v>
      </c>
    </row>
    <row r="113" spans="2:4">
      <c r="B113" t="s">
        <v>618</v>
      </c>
      <c r="C113">
        <v>0</v>
      </c>
      <c r="D113">
        <v>0</v>
      </c>
    </row>
    <row r="116" spans="2:4">
      <c r="B116" t="s">
        <v>619</v>
      </c>
      <c r="D116" s="18">
        <f>+D109+D106+D84</f>
        <v>2516502824.25</v>
      </c>
    </row>
  </sheetData>
  <mergeCells count="37">
    <mergeCell ref="M58:M60"/>
    <mergeCell ref="B41:B42"/>
    <mergeCell ref="C41:C42"/>
    <mergeCell ref="D41:D42"/>
    <mergeCell ref="L58:L60"/>
    <mergeCell ref="H57:M57"/>
    <mergeCell ref="C58:C60"/>
    <mergeCell ref="D58:D60"/>
    <mergeCell ref="E58:E60"/>
    <mergeCell ref="J58:J60"/>
    <mergeCell ref="K58:K60"/>
    <mergeCell ref="G22:I22"/>
    <mergeCell ref="D23:D24"/>
    <mergeCell ref="E23:E24"/>
    <mergeCell ref="B28:D28"/>
    <mergeCell ref="F58:F60"/>
    <mergeCell ref="G58:G60"/>
    <mergeCell ref="C57:G57"/>
    <mergeCell ref="H58:H60"/>
    <mergeCell ref="I58:I60"/>
    <mergeCell ref="C50:C51"/>
    <mergeCell ref="D50:D51"/>
    <mergeCell ref="B29:D29"/>
    <mergeCell ref="B32:F32"/>
    <mergeCell ref="B38:F38"/>
    <mergeCell ref="B40:C40"/>
    <mergeCell ref="B73:B74"/>
    <mergeCell ref="C73:C74"/>
    <mergeCell ref="D73:D74"/>
    <mergeCell ref="B22:F22"/>
    <mergeCell ref="B57:B60"/>
    <mergeCell ref="B50:B51"/>
    <mergeCell ref="B4:E4"/>
    <mergeCell ref="B6:B7"/>
    <mergeCell ref="C6:C7"/>
    <mergeCell ref="D6:D7"/>
    <mergeCell ref="B20:D20"/>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4:G71"/>
  <sheetViews>
    <sheetView showGridLines="0" topLeftCell="A52" zoomScaleNormal="100" workbookViewId="0">
      <selection activeCell="C19" sqref="C19"/>
    </sheetView>
  </sheetViews>
  <sheetFormatPr baseColWidth="10" defaultColWidth="10.85546875" defaultRowHeight="15"/>
  <cols>
    <col min="1" max="1" width="4.85546875" customWidth="1"/>
    <col min="2" max="2" width="40.5703125" bestFit="1" customWidth="1"/>
    <col min="3" max="3" width="20.5703125" customWidth="1"/>
    <col min="4" max="4" width="19.28515625" bestFit="1" customWidth="1"/>
    <col min="5" max="5" width="18.28515625" customWidth="1"/>
    <col min="7" max="7" width="16.85546875" customWidth="1"/>
  </cols>
  <sheetData>
    <row r="4" spans="2:7">
      <c r="B4" s="179"/>
    </row>
    <row r="5" spans="2:7" ht="8.4499999999999993" customHeight="1"/>
    <row r="6" spans="2:7">
      <c r="B6" s="389" t="s">
        <v>194</v>
      </c>
      <c r="C6" s="85" t="s">
        <v>247</v>
      </c>
      <c r="D6" s="85"/>
      <c r="E6" s="85"/>
      <c r="F6" s="85" t="s">
        <v>247</v>
      </c>
    </row>
    <row r="7" spans="2:7">
      <c r="B7" s="390"/>
      <c r="C7" s="85" t="s">
        <v>248</v>
      </c>
      <c r="D7" s="85" t="s">
        <v>249</v>
      </c>
      <c r="E7" s="85" t="s">
        <v>250</v>
      </c>
      <c r="F7" s="85" t="s">
        <v>251</v>
      </c>
    </row>
    <row r="8" spans="2:7">
      <c r="B8" s="245" t="s">
        <v>62</v>
      </c>
      <c r="C8" s="251">
        <v>71516041</v>
      </c>
      <c r="D8" s="251">
        <v>20626541</v>
      </c>
      <c r="E8" s="251"/>
      <c r="F8" s="251">
        <f>+C8+D8+E8</f>
        <v>92142582</v>
      </c>
      <c r="G8" s="18"/>
    </row>
    <row r="9" spans="2:7">
      <c r="B9" s="268" t="s">
        <v>252</v>
      </c>
      <c r="C9" s="258"/>
      <c r="D9" s="286" t="s">
        <v>161</v>
      </c>
      <c r="E9" s="258"/>
      <c r="F9" s="251">
        <v>0</v>
      </c>
    </row>
    <row r="10" spans="2:7">
      <c r="B10" s="245" t="s">
        <v>253</v>
      </c>
      <c r="C10" s="251">
        <v>0</v>
      </c>
      <c r="D10" s="276" t="s">
        <v>161</v>
      </c>
      <c r="E10" s="251">
        <v>0</v>
      </c>
      <c r="F10" s="276" t="s">
        <v>161</v>
      </c>
    </row>
    <row r="12" spans="2:7">
      <c r="B12" s="179" t="s">
        <v>254</v>
      </c>
      <c r="C12" s="175"/>
      <c r="D12" s="175"/>
      <c r="E12" s="175"/>
      <c r="F12" s="175"/>
    </row>
    <row r="13" spans="2:7">
      <c r="B13" s="370" t="s">
        <v>206</v>
      </c>
      <c r="C13" s="370"/>
      <c r="D13" s="370"/>
      <c r="E13" s="370"/>
      <c r="F13" s="370"/>
    </row>
    <row r="14" spans="2:7">
      <c r="B14" s="175"/>
      <c r="C14" s="175"/>
      <c r="D14" s="175"/>
      <c r="E14" s="175"/>
      <c r="F14" s="175"/>
    </row>
    <row r="15" spans="2:7">
      <c r="B15" s="373" t="s">
        <v>467</v>
      </c>
      <c r="C15" s="373"/>
      <c r="D15" s="373"/>
      <c r="E15" s="373"/>
      <c r="F15" s="175"/>
    </row>
    <row r="16" spans="2:7" ht="11.45" customHeight="1"/>
    <row r="17" spans="2:6">
      <c r="B17" s="86" t="s">
        <v>381</v>
      </c>
      <c r="C17" s="86" t="s">
        <v>201</v>
      </c>
      <c r="D17" s="86" t="s">
        <v>227</v>
      </c>
    </row>
    <row r="18" spans="2:6">
      <c r="B18" s="241" t="s">
        <v>362</v>
      </c>
      <c r="C18" s="272"/>
      <c r="D18" s="272"/>
      <c r="E18" s="64"/>
      <c r="F18" s="22"/>
    </row>
    <row r="19" spans="2:6">
      <c r="B19" s="241" t="s">
        <v>363</v>
      </c>
      <c r="C19" s="242">
        <v>1166663</v>
      </c>
      <c r="D19" s="242">
        <v>1166663</v>
      </c>
      <c r="E19" s="64"/>
      <c r="F19" s="22"/>
    </row>
    <row r="20" spans="2:6">
      <c r="B20" s="241" t="s">
        <v>364</v>
      </c>
      <c r="C20" s="242">
        <v>27656208</v>
      </c>
      <c r="D20" s="272">
        <v>25184496.32</v>
      </c>
      <c r="E20" s="64"/>
      <c r="F20" s="22"/>
    </row>
    <row r="21" spans="2:6">
      <c r="B21" s="241" t="s">
        <v>574</v>
      </c>
      <c r="C21" s="242">
        <v>217501407.72999999</v>
      </c>
      <c r="D21" s="272">
        <v>200264970.13</v>
      </c>
      <c r="E21" s="64"/>
      <c r="F21" s="22"/>
    </row>
    <row r="22" spans="2:6">
      <c r="B22" s="241" t="s">
        <v>620</v>
      </c>
      <c r="C22" s="242">
        <v>77326869.099999994</v>
      </c>
      <c r="D22" s="272"/>
      <c r="E22" s="64"/>
      <c r="F22" s="22"/>
    </row>
    <row r="23" spans="2:6">
      <c r="B23" s="241" t="s">
        <v>415</v>
      </c>
      <c r="C23" s="242">
        <v>704548</v>
      </c>
      <c r="D23" s="242">
        <v>2113636.27</v>
      </c>
      <c r="E23" s="64"/>
      <c r="F23" s="22"/>
    </row>
    <row r="24" spans="2:6">
      <c r="B24" s="241" t="s">
        <v>513</v>
      </c>
      <c r="C24" s="242">
        <v>17807374.739999998</v>
      </c>
      <c r="D24" s="242">
        <v>9370925.0399999991</v>
      </c>
      <c r="E24" s="64"/>
      <c r="F24" s="22"/>
    </row>
    <row r="25" spans="2:6">
      <c r="B25" s="243" t="s">
        <v>228</v>
      </c>
      <c r="C25" s="244">
        <f>SUM(C18:C24)</f>
        <v>342163070.56999999</v>
      </c>
      <c r="D25" s="244">
        <f>SUM(D18:D24)</f>
        <v>238100690.75999999</v>
      </c>
      <c r="F25" s="15"/>
    </row>
    <row r="27" spans="2:6">
      <c r="B27" s="179" t="s">
        <v>255</v>
      </c>
      <c r="C27" s="175"/>
      <c r="D27" s="175"/>
    </row>
    <row r="28" spans="2:6">
      <c r="B28" s="380" t="s">
        <v>206</v>
      </c>
      <c r="C28" s="380"/>
      <c r="D28" s="380"/>
    </row>
    <row r="29" spans="2:6">
      <c r="B29" s="174"/>
      <c r="C29" s="175"/>
      <c r="D29" s="175"/>
    </row>
    <row r="30" spans="2:6">
      <c r="B30" s="174" t="s">
        <v>468</v>
      </c>
      <c r="C30" s="175"/>
      <c r="D30" s="175"/>
    </row>
    <row r="31" spans="2:6" ht="16.149999999999999" customHeight="1">
      <c r="B31" s="78" t="s">
        <v>256</v>
      </c>
      <c r="C31" s="75" t="s">
        <v>257</v>
      </c>
      <c r="D31" s="78" t="s">
        <v>258</v>
      </c>
    </row>
    <row r="32" spans="2:6">
      <c r="B32" s="241" t="s">
        <v>423</v>
      </c>
      <c r="C32" s="76"/>
      <c r="D32" s="80"/>
    </row>
    <row r="33" spans="2:4">
      <c r="B33" s="79"/>
      <c r="C33" s="76"/>
      <c r="D33" s="80"/>
    </row>
    <row r="34" spans="2:4">
      <c r="B34" s="81" t="s">
        <v>228</v>
      </c>
      <c r="C34" s="83">
        <f>SUM(C32:C33)</f>
        <v>0</v>
      </c>
      <c r="D34" s="84">
        <f>+D32</f>
        <v>0</v>
      </c>
    </row>
    <row r="36" spans="2:4">
      <c r="B36" s="188" t="s">
        <v>469</v>
      </c>
      <c r="C36" s="40"/>
      <c r="D36" s="40"/>
    </row>
    <row r="37" spans="2:4">
      <c r="B37" s="150" t="s">
        <v>259</v>
      </c>
      <c r="C37" s="151" t="s">
        <v>257</v>
      </c>
      <c r="D37" s="150" t="s">
        <v>258</v>
      </c>
    </row>
    <row r="38" spans="2:4">
      <c r="B38" s="285" t="s">
        <v>422</v>
      </c>
      <c r="C38" s="152">
        <v>0</v>
      </c>
      <c r="D38" s="153">
        <v>0</v>
      </c>
    </row>
    <row r="39" spans="2:4">
      <c r="B39" s="154" t="s">
        <v>228</v>
      </c>
      <c r="C39" s="155">
        <f>+C38</f>
        <v>0</v>
      </c>
      <c r="D39" s="156">
        <f>+D38</f>
        <v>0</v>
      </c>
    </row>
    <row r="41" spans="2:4">
      <c r="B41" s="174" t="s">
        <v>470</v>
      </c>
    </row>
    <row r="42" spans="2:4">
      <c r="B42" s="78" t="s">
        <v>260</v>
      </c>
      <c r="C42" s="75" t="s">
        <v>257</v>
      </c>
      <c r="D42" s="78" t="s">
        <v>258</v>
      </c>
    </row>
    <row r="43" spans="2:4">
      <c r="B43" s="285" t="s">
        <v>422</v>
      </c>
      <c r="C43" s="292">
        <v>280957433</v>
      </c>
      <c r="D43" s="87"/>
    </row>
    <row r="44" spans="2:4">
      <c r="B44" s="81" t="s">
        <v>228</v>
      </c>
      <c r="C44" s="73">
        <f>SUM(C43)</f>
        <v>280957433</v>
      </c>
      <c r="D44" s="88" t="s">
        <v>161</v>
      </c>
    </row>
    <row r="46" spans="2:4">
      <c r="B46" s="174" t="s">
        <v>471</v>
      </c>
    </row>
    <row r="47" spans="2:4">
      <c r="B47" s="78" t="s">
        <v>256</v>
      </c>
      <c r="C47" s="75" t="s">
        <v>257</v>
      </c>
      <c r="D47" s="78" t="s">
        <v>258</v>
      </c>
    </row>
    <row r="48" spans="2:4">
      <c r="B48" s="241" t="s">
        <v>423</v>
      </c>
      <c r="C48" s="76">
        <v>0</v>
      </c>
      <c r="D48" s="80"/>
    </row>
    <row r="49" spans="2:6">
      <c r="B49" s="81" t="s">
        <v>228</v>
      </c>
      <c r="C49" s="83">
        <f>+C48</f>
        <v>0</v>
      </c>
      <c r="D49" s="84">
        <f>+D48</f>
        <v>0</v>
      </c>
    </row>
    <row r="52" spans="2:6">
      <c r="B52" s="373" t="s">
        <v>261</v>
      </c>
      <c r="C52" s="373"/>
      <c r="D52" s="373"/>
      <c r="E52" s="175"/>
    </row>
    <row r="53" spans="2:6" ht="15.75" thickBot="1">
      <c r="B53" s="380" t="s">
        <v>206</v>
      </c>
      <c r="C53" s="380"/>
      <c r="D53" s="380"/>
      <c r="E53" s="380"/>
    </row>
    <row r="54" spans="2:6">
      <c r="B54" s="69" t="s">
        <v>194</v>
      </c>
      <c r="C54" s="77" t="s">
        <v>201</v>
      </c>
      <c r="D54" s="77" t="s">
        <v>262</v>
      </c>
    </row>
    <row r="55" spans="2:6">
      <c r="B55" s="241" t="s">
        <v>514</v>
      </c>
      <c r="C55" s="259">
        <v>801471</v>
      </c>
      <c r="D55" s="259">
        <v>1071000</v>
      </c>
      <c r="F55" s="23"/>
    </row>
    <row r="56" spans="2:6">
      <c r="B56" s="241" t="s">
        <v>515</v>
      </c>
      <c r="C56" s="259">
        <v>2600000</v>
      </c>
      <c r="D56" s="259"/>
      <c r="F56" s="23"/>
    </row>
    <row r="57" spans="2:6">
      <c r="B57" s="241" t="s">
        <v>416</v>
      </c>
      <c r="C57" s="259"/>
      <c r="D57" s="259"/>
      <c r="F57" s="23"/>
    </row>
    <row r="58" spans="2:6">
      <c r="B58" s="241" t="s">
        <v>516</v>
      </c>
      <c r="C58" s="259">
        <v>1357131.6</v>
      </c>
      <c r="D58" s="259"/>
      <c r="F58" s="23"/>
    </row>
    <row r="59" spans="2:6">
      <c r="B59" s="241" t="s">
        <v>547</v>
      </c>
      <c r="C59" s="259">
        <v>2742020</v>
      </c>
      <c r="D59" s="259"/>
      <c r="F59" s="23"/>
    </row>
    <row r="60" spans="2:6">
      <c r="B60" s="241" t="s">
        <v>535</v>
      </c>
      <c r="C60" s="259">
        <v>600000</v>
      </c>
      <c r="D60" s="259">
        <v>510680</v>
      </c>
      <c r="F60" s="23"/>
    </row>
    <row r="61" spans="2:6">
      <c r="B61" s="241" t="s">
        <v>536</v>
      </c>
      <c r="C61" s="259">
        <v>1375000</v>
      </c>
      <c r="D61" s="259"/>
      <c r="F61" s="23"/>
    </row>
    <row r="62" spans="2:6">
      <c r="B62" s="241" t="s">
        <v>573</v>
      </c>
      <c r="C62" s="259">
        <v>7539620</v>
      </c>
      <c r="D62" s="259"/>
      <c r="F62" s="23"/>
    </row>
    <row r="63" spans="2:6">
      <c r="B63" s="241" t="s">
        <v>621</v>
      </c>
      <c r="C63" s="259">
        <v>2739138</v>
      </c>
      <c r="D63" s="259"/>
      <c r="F63" s="23"/>
    </row>
    <row r="64" spans="2:6">
      <c r="B64" s="243" t="s">
        <v>228</v>
      </c>
      <c r="C64" s="244">
        <f>SUM(C55:C63)</f>
        <v>19754380.600000001</v>
      </c>
      <c r="D64" s="244">
        <f>SUM(D55:D63)</f>
        <v>1581680</v>
      </c>
      <c r="E64" s="34"/>
      <c r="F64" s="24"/>
    </row>
    <row r="66" spans="2:6">
      <c r="B66" s="179" t="s">
        <v>472</v>
      </c>
    </row>
    <row r="67" spans="2:6">
      <c r="B67" s="78" t="s">
        <v>194</v>
      </c>
      <c r="C67" s="78" t="s">
        <v>201</v>
      </c>
      <c r="D67" s="78" t="s">
        <v>262</v>
      </c>
    </row>
    <row r="68" spans="2:6">
      <c r="B68" s="241" t="s">
        <v>263</v>
      </c>
      <c r="C68" s="242">
        <v>46573679.347199999</v>
      </c>
      <c r="D68" s="242"/>
    </row>
    <row r="69" spans="2:6">
      <c r="B69" s="243" t="s">
        <v>228</v>
      </c>
      <c r="C69" s="244">
        <f>+C68</f>
        <v>46573679.347199999</v>
      </c>
      <c r="D69" s="244">
        <f>+D68</f>
        <v>0</v>
      </c>
      <c r="E69" s="34"/>
      <c r="F69" s="34"/>
    </row>
    <row r="71" spans="2:6">
      <c r="C71" s="34"/>
    </row>
  </sheetData>
  <sortState xmlns:xlrd2="http://schemas.microsoft.com/office/spreadsheetml/2017/richdata2" ref="B55:D63">
    <sortCondition ref="B55:B63"/>
  </sortState>
  <mergeCells count="6">
    <mergeCell ref="B53:E53"/>
    <mergeCell ref="B6:B7"/>
    <mergeCell ref="B13:F13"/>
    <mergeCell ref="B15:E15"/>
    <mergeCell ref="B28:D28"/>
    <mergeCell ref="B52:D52"/>
  </mergeCells>
  <conditionalFormatting sqref="B54:B64">
    <cfRule type="duplicateValues" dxfId="0" priority="8"/>
  </conditionalFormatting>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5"/>
  <sheetViews>
    <sheetView showGridLines="0" topLeftCell="A10" zoomScaleNormal="100" workbookViewId="0">
      <selection activeCell="C17" sqref="C17"/>
    </sheetView>
  </sheetViews>
  <sheetFormatPr baseColWidth="10" defaultColWidth="11.42578125" defaultRowHeight="15"/>
  <cols>
    <col min="1" max="1" width="5.42578125" customWidth="1"/>
    <col min="2" max="2" width="68.42578125" bestFit="1" customWidth="1"/>
    <col min="3" max="3" width="17.7109375" bestFit="1" customWidth="1"/>
    <col min="4" max="4" width="19.28515625" bestFit="1" customWidth="1"/>
    <col min="7" max="7" width="22.140625" customWidth="1"/>
  </cols>
  <sheetData>
    <row r="3" spans="2:6">
      <c r="B3" s="373" t="s">
        <v>264</v>
      </c>
      <c r="C3" s="373"/>
      <c r="D3" s="373"/>
      <c r="E3" s="373"/>
    </row>
    <row r="4" spans="2:6">
      <c r="B4" s="175" t="s">
        <v>426</v>
      </c>
      <c r="C4" s="178"/>
      <c r="D4" s="178"/>
      <c r="E4" s="178"/>
    </row>
    <row r="5" spans="2:6">
      <c r="B5" s="175"/>
      <c r="C5" s="175"/>
      <c r="D5" s="175"/>
      <c r="E5" s="175"/>
    </row>
    <row r="6" spans="2:6">
      <c r="B6" s="391" t="s">
        <v>464</v>
      </c>
      <c r="C6" s="391"/>
      <c r="D6" s="391"/>
      <c r="E6" s="175"/>
    </row>
    <row r="7" spans="2:6">
      <c r="B7" s="175" t="s">
        <v>426</v>
      </c>
      <c r="C7" s="184"/>
      <c r="D7" s="184"/>
      <c r="E7" s="175"/>
    </row>
    <row r="8" spans="2:6">
      <c r="B8" s="175"/>
      <c r="C8" s="184"/>
      <c r="D8" s="184"/>
      <c r="E8" s="175"/>
    </row>
    <row r="9" spans="2:6">
      <c r="B9" s="174" t="s">
        <v>265</v>
      </c>
      <c r="C9" s="175"/>
      <c r="D9" s="175"/>
      <c r="E9" s="175"/>
    </row>
    <row r="10" spans="2:6">
      <c r="B10" s="175" t="s">
        <v>426</v>
      </c>
      <c r="C10" s="175"/>
      <c r="D10" s="175"/>
      <c r="E10" s="175"/>
    </row>
    <row r="11" spans="2:6">
      <c r="B11" s="175"/>
      <c r="C11" s="175"/>
      <c r="D11" s="175"/>
      <c r="E11" s="175"/>
    </row>
    <row r="12" spans="2:6">
      <c r="B12" s="373" t="s">
        <v>266</v>
      </c>
      <c r="C12" s="373"/>
      <c r="D12" s="175"/>
      <c r="E12" s="175"/>
    </row>
    <row r="13" spans="2:6">
      <c r="B13" s="178"/>
      <c r="C13" s="178"/>
      <c r="D13" s="175"/>
      <c r="E13" s="175"/>
    </row>
    <row r="14" spans="2:6" ht="15.75" thickBot="1">
      <c r="B14" s="380" t="s">
        <v>206</v>
      </c>
      <c r="C14" s="380"/>
      <c r="D14" s="380"/>
      <c r="E14" s="380"/>
    </row>
    <row r="15" spans="2:6">
      <c r="B15" s="69" t="s">
        <v>194</v>
      </c>
      <c r="C15" s="77" t="s">
        <v>201</v>
      </c>
      <c r="D15" s="77" t="s">
        <v>262</v>
      </c>
    </row>
    <row r="16" spans="2:6">
      <c r="B16" s="241" t="s">
        <v>551</v>
      </c>
      <c r="C16" s="242">
        <v>749823275</v>
      </c>
      <c r="D16" s="242">
        <v>2141784518.1099999</v>
      </c>
      <c r="F16" s="23"/>
    </row>
    <row r="17" spans="2:9">
      <c r="B17" s="241" t="s">
        <v>498</v>
      </c>
      <c r="C17" s="242">
        <v>649899205.00000012</v>
      </c>
      <c r="D17" s="278">
        <v>70159154.379999995</v>
      </c>
      <c r="F17" s="23"/>
    </row>
    <row r="18" spans="2:9">
      <c r="B18" s="241" t="s">
        <v>622</v>
      </c>
      <c r="C18" s="242">
        <v>400000000</v>
      </c>
      <c r="D18" s="278">
        <v>0</v>
      </c>
      <c r="F18" s="23"/>
    </row>
    <row r="19" spans="2:9">
      <c r="B19" s="243" t="s">
        <v>228</v>
      </c>
      <c r="C19" s="244">
        <f>SUM(C16:C18)</f>
        <v>1799722480</v>
      </c>
      <c r="D19" s="244">
        <f>SUM(D16:D18)</f>
        <v>2211943672.4899998</v>
      </c>
      <c r="E19" s="34"/>
      <c r="F19" s="24"/>
    </row>
    <row r="20" spans="2:9">
      <c r="B20" s="140"/>
      <c r="C20" s="140"/>
    </row>
    <row r="22" spans="2:9">
      <c r="B22" s="174" t="s">
        <v>268</v>
      </c>
      <c r="C22" s="175"/>
      <c r="D22" s="175"/>
    </row>
    <row r="23" spans="2:9" ht="15.75" hidden="1" thickBot="1">
      <c r="B23" s="187" t="s">
        <v>465</v>
      </c>
      <c r="C23" s="185"/>
      <c r="D23" s="185"/>
      <c r="F23" s="60"/>
    </row>
    <row r="24" spans="2:9" ht="64.5" hidden="1" thickBot="1">
      <c r="B24" s="208" t="s">
        <v>489</v>
      </c>
      <c r="C24" s="185"/>
      <c r="D24" s="185"/>
      <c r="F24" s="60"/>
    </row>
    <row r="25" spans="2:9" ht="15.75" hidden="1" thickBot="1">
      <c r="B25" s="187" t="s">
        <v>466</v>
      </c>
      <c r="C25" s="185"/>
      <c r="D25" s="185"/>
      <c r="F25" s="60"/>
    </row>
    <row r="26" spans="2:9">
      <c r="B26" s="175" t="s">
        <v>426</v>
      </c>
      <c r="C26" s="186"/>
      <c r="D26" s="186"/>
      <c r="F26" s="60"/>
    </row>
    <row r="27" spans="2:9">
      <c r="B27" s="175"/>
      <c r="C27" s="175"/>
      <c r="D27" s="175"/>
    </row>
    <row r="28" spans="2:9">
      <c r="B28" s="387" t="s">
        <v>269</v>
      </c>
      <c r="C28" s="387"/>
      <c r="D28" s="387"/>
    </row>
    <row r="29" spans="2:9">
      <c r="B29" s="176" t="s">
        <v>427</v>
      </c>
      <c r="C29" s="175"/>
      <c r="D29" s="175"/>
    </row>
    <row r="30" spans="2:9">
      <c r="B30" s="175"/>
      <c r="C30" s="175"/>
      <c r="D30" s="175"/>
      <c r="F30" s="61"/>
      <c r="G30" s="62"/>
      <c r="H30" s="62"/>
      <c r="I30" s="62"/>
    </row>
    <row r="31" spans="2:9">
      <c r="B31" s="25"/>
      <c r="F31" s="61"/>
    </row>
    <row r="32" spans="2:9">
      <c r="B32" s="26"/>
      <c r="C32" s="27"/>
      <c r="D32" s="28"/>
      <c r="F32" s="61"/>
    </row>
    <row r="33" spans="2:4">
      <c r="B33" s="29"/>
      <c r="C33" s="23"/>
      <c r="D33" s="30"/>
    </row>
    <row r="34" spans="2:4">
      <c r="B34" s="29"/>
      <c r="C34" s="23"/>
      <c r="D34" s="30"/>
    </row>
    <row r="35" spans="2:4">
      <c r="B35" s="31"/>
      <c r="C35" s="24"/>
      <c r="D35" s="32"/>
    </row>
  </sheetData>
  <mergeCells count="5">
    <mergeCell ref="B14:E14"/>
    <mergeCell ref="B3:E3"/>
    <mergeCell ref="B6:D6"/>
    <mergeCell ref="B12:C12"/>
    <mergeCell ref="B28:D28"/>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89"/>
  <sheetViews>
    <sheetView showGridLines="0" topLeftCell="A32" zoomScale="102" zoomScaleNormal="102" workbookViewId="0">
      <selection activeCell="D86" sqref="D86"/>
    </sheetView>
  </sheetViews>
  <sheetFormatPr baseColWidth="10" defaultColWidth="11.42578125" defaultRowHeight="12.75"/>
  <cols>
    <col min="1" max="1" width="5.5703125" style="36" customWidth="1"/>
    <col min="2" max="2" width="55.28515625" style="36" bestFit="1" customWidth="1"/>
    <col min="3" max="3" width="19.42578125" style="36" bestFit="1" customWidth="1"/>
    <col min="4" max="4" width="19.7109375" style="36" bestFit="1" customWidth="1"/>
    <col min="5" max="5" width="15.42578125" style="36" customWidth="1"/>
    <col min="6" max="6" width="14.5703125" style="36" customWidth="1"/>
    <col min="7" max="7" width="17.7109375" style="36" bestFit="1" customWidth="1"/>
    <col min="8" max="8" width="19.5703125" style="36" customWidth="1"/>
    <col min="9" max="16384" width="11.42578125" style="36"/>
  </cols>
  <sheetData>
    <row r="3" spans="2:7">
      <c r="B3" s="181" t="s">
        <v>270</v>
      </c>
      <c r="C3" s="181"/>
      <c r="D3" s="181"/>
      <c r="E3" s="181"/>
      <c r="F3" s="181"/>
      <c r="G3" s="35"/>
    </row>
    <row r="4" spans="2:7">
      <c r="B4" s="380" t="s">
        <v>426</v>
      </c>
      <c r="C4" s="380"/>
      <c r="D4" s="380"/>
      <c r="E4" s="380"/>
      <c r="F4" s="175"/>
    </row>
    <row r="5" spans="2:7">
      <c r="B5" s="175"/>
      <c r="C5" s="183"/>
      <c r="D5" s="175"/>
      <c r="E5" s="175"/>
      <c r="F5" s="175"/>
    </row>
    <row r="6" spans="2:7">
      <c r="B6" s="373" t="s">
        <v>271</v>
      </c>
      <c r="C6" s="373"/>
      <c r="D6" s="373"/>
      <c r="E6" s="373"/>
      <c r="F6" s="373"/>
    </row>
    <row r="7" spans="2:7" ht="30" customHeight="1">
      <c r="B7" s="75" t="s">
        <v>194</v>
      </c>
      <c r="C7" s="75" t="s">
        <v>272</v>
      </c>
      <c r="D7" s="75" t="s">
        <v>249</v>
      </c>
      <c r="E7" s="75" t="s">
        <v>273</v>
      </c>
      <c r="F7" s="75" t="s">
        <v>274</v>
      </c>
    </row>
    <row r="8" spans="2:7">
      <c r="B8" s="281" t="s">
        <v>67</v>
      </c>
      <c r="C8" s="251">
        <f>+'Balance General'!G60</f>
        <v>4000000000</v>
      </c>
      <c r="D8" s="251">
        <f>+'Balance General'!F60-'Balance General'!G60</f>
        <v>0</v>
      </c>
      <c r="E8" s="278">
        <v>0</v>
      </c>
      <c r="F8" s="251">
        <f t="shared" ref="F8:F14" si="0">SUM(C8:E8)</f>
        <v>4000000000</v>
      </c>
      <c r="G8" s="37"/>
    </row>
    <row r="9" spans="2:7">
      <c r="B9" s="281" t="s">
        <v>405</v>
      </c>
      <c r="C9" s="251">
        <v>0</v>
      </c>
      <c r="D9" s="251">
        <v>0</v>
      </c>
      <c r="E9" s="278">
        <v>0</v>
      </c>
      <c r="F9" s="251">
        <f t="shared" si="0"/>
        <v>0</v>
      </c>
      <c r="G9" s="37"/>
    </row>
    <row r="10" spans="2:7">
      <c r="B10" s="281" t="s">
        <v>518</v>
      </c>
      <c r="C10" s="251">
        <f>+'Balance General'!G62</f>
        <v>600000000</v>
      </c>
      <c r="D10" s="251">
        <v>0</v>
      </c>
      <c r="E10" s="278">
        <f>+'Balance General'!F62-'Balance General'!G62</f>
        <v>470000000</v>
      </c>
      <c r="F10" s="251">
        <f t="shared" si="0"/>
        <v>1070000000</v>
      </c>
      <c r="G10" s="37"/>
    </row>
    <row r="11" spans="2:7">
      <c r="B11" s="281" t="s">
        <v>275</v>
      </c>
      <c r="C11" s="251">
        <v>0</v>
      </c>
      <c r="D11" s="278"/>
      <c r="E11" s="276"/>
      <c r="F11" s="251">
        <f t="shared" si="0"/>
        <v>0</v>
      </c>
      <c r="G11" s="37"/>
    </row>
    <row r="12" spans="2:7">
      <c r="B12" s="281" t="s">
        <v>276</v>
      </c>
      <c r="C12" s="251">
        <f>+'Balance General'!G65</f>
        <v>103000000</v>
      </c>
      <c r="D12" s="251">
        <f>+'Balance General'!F65-'Balance General'!G65</f>
        <v>0</v>
      </c>
      <c r="E12" s="276">
        <v>0</v>
      </c>
      <c r="F12" s="251">
        <f t="shared" si="0"/>
        <v>103000000</v>
      </c>
      <c r="G12" s="37"/>
    </row>
    <row r="13" spans="2:7" ht="18.75" customHeight="1">
      <c r="B13" s="281" t="s">
        <v>277</v>
      </c>
      <c r="C13" s="251">
        <f>+'Balance General'!G68+'Balance General'!G69</f>
        <v>-1590243717.2299995</v>
      </c>
      <c r="D13" s="282">
        <v>0</v>
      </c>
      <c r="E13" s="251">
        <f>+'Balance General'!F68-'Balance General'!G68-'Balance General'!G69</f>
        <v>1.2299995422363281</v>
      </c>
      <c r="F13" s="251">
        <f t="shared" si="0"/>
        <v>-1590243716</v>
      </c>
      <c r="G13" s="37"/>
    </row>
    <row r="14" spans="2:7">
      <c r="B14" s="281" t="s">
        <v>278</v>
      </c>
      <c r="C14" s="282">
        <v>0</v>
      </c>
      <c r="D14" s="251"/>
      <c r="E14" s="251">
        <f>+'Balance General'!F69</f>
        <v>-168666965</v>
      </c>
      <c r="F14" s="251">
        <f t="shared" si="0"/>
        <v>-168666965</v>
      </c>
      <c r="G14" s="37"/>
    </row>
    <row r="15" spans="2:7">
      <c r="B15" s="268" t="s">
        <v>279</v>
      </c>
      <c r="C15" s="258">
        <f>SUM(C8:C14)</f>
        <v>3112756282.7700005</v>
      </c>
      <c r="D15" s="258">
        <f>SUM(D8:D14)</f>
        <v>0</v>
      </c>
      <c r="E15" s="258">
        <f>SUM(E8:E14)</f>
        <v>301333036.22999954</v>
      </c>
      <c r="F15" s="258">
        <f>SUM(F8:F14)</f>
        <v>3414089319</v>
      </c>
      <c r="G15" s="37"/>
    </row>
    <row r="17" spans="2:6">
      <c r="B17" s="179" t="s">
        <v>280</v>
      </c>
      <c r="C17" s="175"/>
      <c r="D17" s="175"/>
      <c r="E17" s="175"/>
      <c r="F17" s="175"/>
    </row>
    <row r="18" spans="2:6">
      <c r="B18" s="176" t="s">
        <v>426</v>
      </c>
      <c r="C18" s="175"/>
      <c r="D18" s="175"/>
      <c r="E18" s="175"/>
      <c r="F18" s="175"/>
    </row>
    <row r="19" spans="2:6">
      <c r="B19" s="175"/>
      <c r="C19" s="175"/>
      <c r="D19" s="175"/>
      <c r="E19" s="175"/>
      <c r="F19" s="175"/>
    </row>
    <row r="20" spans="2:6">
      <c r="B20" s="373" t="s">
        <v>281</v>
      </c>
      <c r="C20" s="373"/>
      <c r="D20" s="373"/>
      <c r="E20" s="373"/>
      <c r="F20" s="373"/>
    </row>
    <row r="21" spans="2:6">
      <c r="B21" s="179" t="s">
        <v>282</v>
      </c>
      <c r="C21" s="175"/>
      <c r="D21" s="175"/>
      <c r="E21" s="175"/>
      <c r="F21" s="175"/>
    </row>
    <row r="22" spans="2:6">
      <c r="B22" s="177" t="s">
        <v>426</v>
      </c>
      <c r="C22" s="175"/>
      <c r="D22" s="175"/>
      <c r="E22" s="175"/>
      <c r="F22" s="175"/>
    </row>
    <row r="23" spans="2:6">
      <c r="B23" s="207"/>
      <c r="C23" s="175"/>
      <c r="D23" s="175"/>
      <c r="E23" s="175"/>
      <c r="F23" s="175"/>
    </row>
    <row r="24" spans="2:6">
      <c r="B24" s="178" t="s">
        <v>283</v>
      </c>
      <c r="C24" s="175"/>
      <c r="D24" s="175"/>
      <c r="E24" s="175"/>
      <c r="F24" s="175"/>
    </row>
    <row r="25" spans="2:6">
      <c r="B25" s="177" t="s">
        <v>206</v>
      </c>
      <c r="C25" s="175"/>
      <c r="D25" s="175"/>
      <c r="E25" s="175"/>
      <c r="F25" s="175"/>
    </row>
    <row r="26" spans="2:6">
      <c r="B26" s="388" t="s">
        <v>194</v>
      </c>
      <c r="C26" s="78" t="s">
        <v>284</v>
      </c>
      <c r="D26" s="78" t="s">
        <v>286</v>
      </c>
    </row>
    <row r="27" spans="2:6">
      <c r="B27" s="388"/>
      <c r="C27" s="78" t="s">
        <v>285</v>
      </c>
      <c r="D27" s="78" t="s">
        <v>287</v>
      </c>
    </row>
    <row r="28" spans="2:6">
      <c r="B28" s="241" t="s">
        <v>288</v>
      </c>
      <c r="C28" s="242">
        <v>257684186</v>
      </c>
      <c r="D28" s="242">
        <v>457253</v>
      </c>
      <c r="E28" s="65"/>
      <c r="F28" s="38"/>
    </row>
    <row r="29" spans="2:6">
      <c r="B29" s="241" t="s">
        <v>289</v>
      </c>
      <c r="C29" s="242">
        <v>72639500.81000042</v>
      </c>
      <c r="D29" s="242">
        <v>72784583.019999996</v>
      </c>
      <c r="F29" s="38"/>
    </row>
    <row r="30" spans="2:6">
      <c r="B30" s="241" t="s">
        <v>369</v>
      </c>
      <c r="C30" s="242">
        <v>3538608</v>
      </c>
      <c r="D30" s="242">
        <v>6945979.1200000001</v>
      </c>
      <c r="E30" s="65"/>
      <c r="F30" s="38"/>
    </row>
    <row r="31" spans="2:6">
      <c r="B31" s="241" t="s">
        <v>371</v>
      </c>
      <c r="C31" s="242">
        <v>0</v>
      </c>
      <c r="D31" s="242">
        <v>0</v>
      </c>
      <c r="F31" s="38"/>
    </row>
    <row r="32" spans="2:6">
      <c r="B32" s="241" t="s">
        <v>370</v>
      </c>
      <c r="C32" s="242">
        <v>2481601</v>
      </c>
      <c r="D32" s="242">
        <v>3714094.14</v>
      </c>
      <c r="F32" s="38"/>
    </row>
    <row r="33" spans="2:6">
      <c r="B33" s="241" t="s">
        <v>290</v>
      </c>
      <c r="C33" s="242">
        <v>2803331.45</v>
      </c>
      <c r="D33" s="242">
        <v>15181750.199999999</v>
      </c>
      <c r="F33" s="38"/>
    </row>
    <row r="34" spans="2:6">
      <c r="B34" s="243" t="s">
        <v>228</v>
      </c>
      <c r="C34" s="280">
        <f>SUM(C28:C33)</f>
        <v>339147227.26000041</v>
      </c>
      <c r="D34" s="280">
        <f>SUM(D28:D33)</f>
        <v>99083659.480000004</v>
      </c>
      <c r="F34" s="39"/>
    </row>
    <row r="37" spans="2:6">
      <c r="B37" s="179" t="s">
        <v>291</v>
      </c>
    </row>
    <row r="38" spans="2:6">
      <c r="B38" s="174" t="s">
        <v>292</v>
      </c>
    </row>
    <row r="39" spans="2:6">
      <c r="B39" s="176" t="s">
        <v>206</v>
      </c>
    </row>
    <row r="40" spans="2:6">
      <c r="B40" s="356" t="s">
        <v>267</v>
      </c>
      <c r="C40" s="75" t="s">
        <v>293</v>
      </c>
      <c r="D40" s="82" t="s">
        <v>297</v>
      </c>
    </row>
    <row r="41" spans="2:6">
      <c r="B41" s="356"/>
      <c r="C41" s="75" t="s">
        <v>177</v>
      </c>
      <c r="D41" s="82" t="s">
        <v>294</v>
      </c>
    </row>
    <row r="42" spans="2:6">
      <c r="B42" s="249" t="s">
        <v>295</v>
      </c>
      <c r="C42" s="278">
        <v>126243371.37</v>
      </c>
      <c r="D42" s="278">
        <v>101015992.20999999</v>
      </c>
      <c r="F42" s="30"/>
    </row>
    <row r="43" spans="2:6">
      <c r="B43" s="249" t="s">
        <v>343</v>
      </c>
      <c r="C43" s="278">
        <v>17854436.960000001</v>
      </c>
      <c r="D43" s="278">
        <v>2488040.9</v>
      </c>
      <c r="F43" s="30"/>
    </row>
    <row r="44" spans="2:6">
      <c r="B44" s="249" t="s">
        <v>296</v>
      </c>
      <c r="C44" s="278">
        <v>17469504</v>
      </c>
      <c r="D44" s="278">
        <v>22140000</v>
      </c>
      <c r="F44" s="30"/>
    </row>
    <row r="45" spans="2:6">
      <c r="B45" s="249" t="s">
        <v>546</v>
      </c>
      <c r="C45" s="278">
        <v>8675076</v>
      </c>
      <c r="D45" s="278">
        <v>3936689</v>
      </c>
      <c r="F45" s="30"/>
    </row>
    <row r="46" spans="2:6">
      <c r="B46" s="257" t="s">
        <v>279</v>
      </c>
      <c r="C46" s="279">
        <f>SUM(C42:C45)</f>
        <v>170242388.33000001</v>
      </c>
      <c r="D46" s="279">
        <f>SUM(D42:D45)</f>
        <v>129580722.11</v>
      </c>
      <c r="F46" s="32"/>
    </row>
    <row r="48" spans="2:6">
      <c r="B48" s="174" t="s">
        <v>298</v>
      </c>
    </row>
    <row r="49" spans="2:7">
      <c r="B49" s="176" t="s">
        <v>206</v>
      </c>
    </row>
    <row r="50" spans="2:7">
      <c r="B50" s="356" t="s">
        <v>267</v>
      </c>
      <c r="C50" s="75" t="s">
        <v>293</v>
      </c>
      <c r="D50" s="82" t="s">
        <v>297</v>
      </c>
    </row>
    <row r="51" spans="2:7">
      <c r="B51" s="356"/>
      <c r="C51" s="75" t="s">
        <v>177</v>
      </c>
      <c r="D51" s="82" t="s">
        <v>294</v>
      </c>
    </row>
    <row r="52" spans="2:7">
      <c r="B52" s="249" t="s">
        <v>299</v>
      </c>
      <c r="C52" s="278">
        <v>1216817.0900000001</v>
      </c>
      <c r="D52" s="278">
        <v>1053181.82</v>
      </c>
    </row>
    <row r="53" spans="2:7">
      <c r="B53" s="249" t="s">
        <v>309</v>
      </c>
      <c r="C53" s="278">
        <v>590357.64</v>
      </c>
      <c r="D53" s="278">
        <v>1304225</v>
      </c>
    </row>
    <row r="54" spans="2:7">
      <c r="B54" s="249" t="s">
        <v>624</v>
      </c>
      <c r="C54" s="278">
        <v>18143658</v>
      </c>
      <c r="D54" s="278">
        <v>0</v>
      </c>
    </row>
    <row r="55" spans="2:7">
      <c r="B55" s="257" t="s">
        <v>279</v>
      </c>
      <c r="C55" s="279">
        <f>SUM(C52:C54)</f>
        <v>19950832.73</v>
      </c>
      <c r="D55" s="279">
        <f>SUM(D52:D54)</f>
        <v>2357406.8200000003</v>
      </c>
    </row>
    <row r="58" spans="2:7">
      <c r="B58" s="174" t="s">
        <v>300</v>
      </c>
    </row>
    <row r="59" spans="2:7">
      <c r="B59" s="176" t="s">
        <v>206</v>
      </c>
      <c r="G59" s="63"/>
    </row>
    <row r="60" spans="2:7">
      <c r="B60" s="356" t="s">
        <v>267</v>
      </c>
      <c r="C60" s="75" t="s">
        <v>293</v>
      </c>
      <c r="D60" s="82" t="s">
        <v>297</v>
      </c>
      <c r="G60" s="63"/>
    </row>
    <row r="61" spans="2:7">
      <c r="B61" s="356"/>
      <c r="C61" s="75" t="s">
        <v>177</v>
      </c>
      <c r="D61" s="82" t="s">
        <v>294</v>
      </c>
      <c r="G61" s="63"/>
    </row>
    <row r="62" spans="2:7">
      <c r="B62" s="241" t="s">
        <v>623</v>
      </c>
      <c r="C62" s="242">
        <v>191700000</v>
      </c>
      <c r="D62" s="242">
        <v>0</v>
      </c>
      <c r="G62" s="63"/>
    </row>
    <row r="63" spans="2:7">
      <c r="B63" s="241" t="s">
        <v>301</v>
      </c>
      <c r="C63" s="242">
        <v>31350000</v>
      </c>
      <c r="D63" s="293">
        <v>25162500</v>
      </c>
      <c r="G63" s="63"/>
    </row>
    <row r="64" spans="2:7">
      <c r="B64" s="241" t="s">
        <v>302</v>
      </c>
      <c r="C64" s="242">
        <v>15827000</v>
      </c>
      <c r="D64" s="293">
        <v>11416666</v>
      </c>
      <c r="G64" s="63"/>
    </row>
    <row r="65" spans="2:7">
      <c r="B65" s="241" t="s">
        <v>303</v>
      </c>
      <c r="C65" s="242">
        <v>0</v>
      </c>
      <c r="D65" s="242">
        <v>0</v>
      </c>
      <c r="G65" s="63"/>
    </row>
    <row r="66" spans="2:7">
      <c r="B66" s="241" t="s">
        <v>304</v>
      </c>
      <c r="C66" s="242">
        <v>0</v>
      </c>
      <c r="D66" s="242">
        <v>0</v>
      </c>
    </row>
    <row r="67" spans="2:7">
      <c r="B67" s="241" t="s">
        <v>305</v>
      </c>
      <c r="C67" s="242">
        <v>256363637.72999999</v>
      </c>
      <c r="D67" s="242">
        <v>279545454.56</v>
      </c>
    </row>
    <row r="68" spans="2:7">
      <c r="B68" s="241" t="s">
        <v>306</v>
      </c>
      <c r="C68" s="242">
        <v>85001923.900000006</v>
      </c>
      <c r="D68" s="242">
        <v>118657237.45</v>
      </c>
    </row>
    <row r="69" spans="2:7">
      <c r="B69" s="241" t="s">
        <v>420</v>
      </c>
      <c r="C69" s="242">
        <v>0</v>
      </c>
      <c r="D69" s="242">
        <v>0</v>
      </c>
    </row>
    <row r="70" spans="2:7">
      <c r="B70" s="241" t="s">
        <v>307</v>
      </c>
      <c r="C70" s="242">
        <v>0</v>
      </c>
      <c r="D70" s="242">
        <v>0</v>
      </c>
    </row>
    <row r="71" spans="2:7">
      <c r="B71" s="241" t="s">
        <v>346</v>
      </c>
      <c r="C71" s="242">
        <v>0</v>
      </c>
      <c r="D71" s="242">
        <v>0</v>
      </c>
      <c r="F71" s="66"/>
    </row>
    <row r="72" spans="2:7">
      <c r="B72" s="241" t="s">
        <v>308</v>
      </c>
      <c r="C72" s="242">
        <v>42862450.149999999</v>
      </c>
      <c r="D72" s="242">
        <v>35746028.090000004</v>
      </c>
    </row>
    <row r="73" spans="2:7">
      <c r="B73" s="241" t="s">
        <v>372</v>
      </c>
      <c r="C73" s="242">
        <v>6207705.3700000001</v>
      </c>
      <c r="D73" s="242">
        <v>6516457.29</v>
      </c>
    </row>
    <row r="74" spans="2:7">
      <c r="B74" s="241" t="s">
        <v>310</v>
      </c>
      <c r="C74" s="242">
        <v>15373072.43</v>
      </c>
      <c r="D74" s="242">
        <v>14076022.699999999</v>
      </c>
    </row>
    <row r="75" spans="2:7">
      <c r="B75" s="241" t="s">
        <v>311</v>
      </c>
      <c r="C75" s="242"/>
      <c r="D75" s="242">
        <v>50000</v>
      </c>
    </row>
    <row r="76" spans="2:7">
      <c r="B76" s="241" t="s">
        <v>312</v>
      </c>
      <c r="C76" s="242">
        <v>9474708.0899999999</v>
      </c>
      <c r="D76" s="242">
        <v>2595181.84</v>
      </c>
    </row>
    <row r="77" spans="2:7">
      <c r="B77" s="241" t="s">
        <v>537</v>
      </c>
      <c r="C77" s="242">
        <v>11283910</v>
      </c>
      <c r="D77" s="242">
        <v>0</v>
      </c>
    </row>
    <row r="78" spans="2:7">
      <c r="B78" s="241" t="s">
        <v>345</v>
      </c>
      <c r="C78" s="242">
        <v>0</v>
      </c>
      <c r="D78" s="242">
        <v>4681818.1900000004</v>
      </c>
    </row>
    <row r="79" spans="2:7">
      <c r="B79" s="241" t="s">
        <v>313</v>
      </c>
      <c r="C79" s="242">
        <v>0</v>
      </c>
      <c r="D79" s="242">
        <v>0</v>
      </c>
    </row>
    <row r="80" spans="2:7">
      <c r="B80" s="241" t="s">
        <v>314</v>
      </c>
      <c r="C80" s="242">
        <v>0</v>
      </c>
      <c r="D80" s="242">
        <v>4227194</v>
      </c>
    </row>
    <row r="81" spans="2:5">
      <c r="B81" s="241" t="s">
        <v>315</v>
      </c>
      <c r="C81" s="242">
        <v>2244792.73</v>
      </c>
      <c r="D81" s="242">
        <v>0</v>
      </c>
    </row>
    <row r="82" spans="2:5">
      <c r="B82" s="241" t="s">
        <v>316</v>
      </c>
      <c r="C82" s="242">
        <v>100000</v>
      </c>
      <c r="D82" s="242">
        <v>0</v>
      </c>
    </row>
    <row r="83" spans="2:5">
      <c r="B83" s="241" t="s">
        <v>317</v>
      </c>
      <c r="C83" s="242">
        <v>19084829.75</v>
      </c>
      <c r="D83" s="242">
        <v>30586372.59</v>
      </c>
      <c r="E83" s="63"/>
    </row>
    <row r="84" spans="2:5">
      <c r="B84" s="241" t="s">
        <v>318</v>
      </c>
      <c r="C84" s="242">
        <v>0</v>
      </c>
      <c r="D84" s="242">
        <v>0</v>
      </c>
    </row>
    <row r="85" spans="2:5">
      <c r="B85" s="243" t="s">
        <v>279</v>
      </c>
      <c r="C85" s="244">
        <f>SUM(C62:C84)</f>
        <v>686874030.14999998</v>
      </c>
      <c r="D85" s="244">
        <f>SUM(D62:D84)</f>
        <v>533260932.70999998</v>
      </c>
    </row>
    <row r="86" spans="2:5">
      <c r="B86" s="31"/>
      <c r="C86" s="24"/>
      <c r="D86" s="139"/>
    </row>
    <row r="87" spans="2:5">
      <c r="B87" s="31"/>
      <c r="C87" s="139"/>
      <c r="D87" s="24"/>
    </row>
    <row r="88" spans="2:5">
      <c r="B88" s="31"/>
      <c r="C88" s="24"/>
      <c r="D88" s="24"/>
    </row>
    <row r="89" spans="2:5">
      <c r="B89" s="31"/>
      <c r="C89" s="24"/>
      <c r="D89" s="24"/>
    </row>
  </sheetData>
  <mergeCells count="7">
    <mergeCell ref="B50:B51"/>
    <mergeCell ref="B60:B61"/>
    <mergeCell ref="B4:E4"/>
    <mergeCell ref="B6:F6"/>
    <mergeCell ref="B20:F20"/>
    <mergeCell ref="B26:B27"/>
    <mergeCell ref="B40:B41"/>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8"/>
  <sheetViews>
    <sheetView showGridLines="0" topLeftCell="A22" zoomScale="102" zoomScaleNormal="102" workbookViewId="0">
      <selection activeCell="D33" sqref="D33"/>
    </sheetView>
  </sheetViews>
  <sheetFormatPr baseColWidth="10" defaultColWidth="10.85546875" defaultRowHeight="15"/>
  <cols>
    <col min="1" max="1" width="4.7109375" customWidth="1"/>
    <col min="2" max="2" width="32.28515625" customWidth="1"/>
    <col min="3" max="3" width="20.5703125" customWidth="1"/>
    <col min="4" max="4" width="23" customWidth="1"/>
    <col min="5" max="5" width="16.140625" customWidth="1"/>
    <col min="8" max="8" width="16.5703125" customWidth="1"/>
    <col min="9" max="9" width="15.5703125" customWidth="1"/>
  </cols>
  <sheetData>
    <row r="3" spans="2:6">
      <c r="B3" s="387" t="s">
        <v>319</v>
      </c>
      <c r="C3" s="387"/>
      <c r="D3" s="387"/>
      <c r="E3" s="387"/>
      <c r="F3" s="387"/>
    </row>
    <row r="4" spans="2:6">
      <c r="B4" s="380"/>
      <c r="C4" s="380"/>
      <c r="D4" s="380"/>
      <c r="E4" s="380"/>
      <c r="F4" s="380"/>
    </row>
    <row r="5" spans="2:6">
      <c r="B5" s="182" t="s">
        <v>461</v>
      </c>
      <c r="C5" s="182"/>
      <c r="D5" s="182"/>
      <c r="E5" s="181"/>
      <c r="F5" s="175"/>
    </row>
    <row r="6" spans="2:6">
      <c r="B6" s="157"/>
      <c r="C6" s="157"/>
      <c r="D6" s="157"/>
      <c r="E6" s="68"/>
    </row>
    <row r="7" spans="2:6" ht="25.15" customHeight="1">
      <c r="B7" s="294" t="s">
        <v>267</v>
      </c>
      <c r="C7" s="98" t="s">
        <v>257</v>
      </c>
      <c r="D7" s="98" t="s">
        <v>320</v>
      </c>
    </row>
    <row r="8" spans="2:6">
      <c r="B8" s="238" t="s">
        <v>519</v>
      </c>
      <c r="C8" s="124">
        <v>59992938.950000003</v>
      </c>
      <c r="D8" s="295">
        <v>51422896.310000002</v>
      </c>
      <c r="F8" s="18"/>
    </row>
    <row r="9" spans="2:6">
      <c r="B9" s="238" t="s">
        <v>520</v>
      </c>
      <c r="C9" s="124">
        <v>106292226.61</v>
      </c>
      <c r="D9" s="295">
        <v>52147254.680000007</v>
      </c>
    </row>
    <row r="10" spans="2:6">
      <c r="B10" s="238" t="s">
        <v>538</v>
      </c>
      <c r="C10" s="124">
        <v>832119</v>
      </c>
      <c r="D10" s="295">
        <v>10522030.02</v>
      </c>
    </row>
    <row r="11" spans="2:6">
      <c r="B11" s="238"/>
      <c r="C11" s="124"/>
      <c r="D11" s="124"/>
    </row>
    <row r="12" spans="2:6">
      <c r="B12" s="238"/>
      <c r="C12" s="124"/>
      <c r="D12" s="124"/>
    </row>
    <row r="13" spans="2:6">
      <c r="B13" s="239" t="s">
        <v>321</v>
      </c>
      <c r="C13" s="240">
        <f>SUM(C8:C12)</f>
        <v>167117284.56</v>
      </c>
      <c r="D13" s="240">
        <f>SUM(D8:D12)</f>
        <v>114092181.01000001</v>
      </c>
    </row>
    <row r="14" spans="2:6">
      <c r="B14" s="40"/>
      <c r="C14" s="40"/>
      <c r="D14" s="40"/>
    </row>
    <row r="15" spans="2:6">
      <c r="B15" s="149" t="s">
        <v>424</v>
      </c>
      <c r="C15" s="40"/>
      <c r="D15" s="40"/>
    </row>
    <row r="16" spans="2:6" ht="22.5">
      <c r="B16" s="294" t="s">
        <v>267</v>
      </c>
      <c r="C16" s="98" t="s">
        <v>257</v>
      </c>
      <c r="D16" s="98" t="s">
        <v>320</v>
      </c>
    </row>
    <row r="17" spans="2:6" ht="25.5">
      <c r="B17" s="237" t="s">
        <v>625</v>
      </c>
      <c r="C17" s="158">
        <v>10682444</v>
      </c>
      <c r="D17" s="161"/>
    </row>
    <row r="18" spans="2:6">
      <c r="B18" s="159" t="s">
        <v>321</v>
      </c>
      <c r="C18" s="160">
        <f>SUM(C17)</f>
        <v>10682444</v>
      </c>
      <c r="D18" s="160">
        <f>SUM(D17)</f>
        <v>0</v>
      </c>
    </row>
    <row r="20" spans="2:6">
      <c r="B20" s="179" t="s">
        <v>322</v>
      </c>
      <c r="C20" s="175"/>
      <c r="D20" s="175"/>
      <c r="E20" s="175"/>
      <c r="F20" s="175"/>
    </row>
    <row r="21" spans="2:6">
      <c r="B21" s="380" t="s">
        <v>206</v>
      </c>
      <c r="C21" s="380"/>
      <c r="D21" s="380"/>
      <c r="E21" s="380"/>
      <c r="F21" s="380"/>
    </row>
    <row r="22" spans="2:6">
      <c r="B22" s="206"/>
    </row>
    <row r="23" spans="2:6">
      <c r="B23" s="174" t="s">
        <v>462</v>
      </c>
    </row>
    <row r="24" spans="2:6" ht="30">
      <c r="B24" s="71" t="s">
        <v>267</v>
      </c>
      <c r="C24" s="72" t="s">
        <v>257</v>
      </c>
      <c r="D24" s="72" t="s">
        <v>320</v>
      </c>
    </row>
    <row r="25" spans="2:6">
      <c r="B25" s="245" t="s">
        <v>575</v>
      </c>
      <c r="C25" s="251">
        <v>5650</v>
      </c>
      <c r="D25" s="296">
        <v>10413.09</v>
      </c>
    </row>
    <row r="26" spans="2:6">
      <c r="B26" s="245" t="s">
        <v>418</v>
      </c>
      <c r="C26" s="251"/>
      <c r="D26" s="296"/>
    </row>
    <row r="27" spans="2:6">
      <c r="B27" s="245" t="s">
        <v>419</v>
      </c>
      <c r="C27" s="251">
        <v>29983589</v>
      </c>
      <c r="D27" s="296">
        <v>107116347.44</v>
      </c>
    </row>
    <row r="28" spans="2:6">
      <c r="B28" s="245"/>
      <c r="C28" s="251"/>
      <c r="D28" s="251"/>
    </row>
    <row r="29" spans="2:6">
      <c r="B29" s="268" t="s">
        <v>321</v>
      </c>
      <c r="C29" s="258">
        <f>SUM(C25:C28)</f>
        <v>29989239</v>
      </c>
      <c r="D29" s="258">
        <f>SUM(D25:D28)</f>
        <v>107126760.53</v>
      </c>
    </row>
    <row r="31" spans="2:6">
      <c r="B31" s="174" t="s">
        <v>463</v>
      </c>
    </row>
    <row r="32" spans="2:6" ht="25.5">
      <c r="B32" s="74" t="s">
        <v>267</v>
      </c>
      <c r="C32" s="75" t="s">
        <v>257</v>
      </c>
      <c r="D32" s="75" t="s">
        <v>320</v>
      </c>
    </row>
    <row r="33" spans="2:4">
      <c r="B33" s="245" t="s">
        <v>496</v>
      </c>
      <c r="C33" s="251">
        <v>51623686.590000004</v>
      </c>
      <c r="D33" s="296">
        <v>133682916.33</v>
      </c>
    </row>
    <row r="34" spans="2:4">
      <c r="B34" s="245"/>
      <c r="C34" s="276"/>
      <c r="D34" s="276"/>
    </row>
    <row r="35" spans="2:4">
      <c r="B35" s="268" t="s">
        <v>321</v>
      </c>
      <c r="C35" s="258">
        <f>SUM(C33:C34)</f>
        <v>51623686.590000004</v>
      </c>
      <c r="D35" s="258">
        <f>SUM(D33:D34)</f>
        <v>133682916.33</v>
      </c>
    </row>
    <row r="37" spans="2:4">
      <c r="B37" s="174" t="s">
        <v>323</v>
      </c>
    </row>
    <row r="38" spans="2:4">
      <c r="B38" s="176" t="s">
        <v>246</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topLeftCell="A13" zoomScale="102" zoomScaleNormal="102" workbookViewId="0">
      <selection activeCell="C12" sqref="C12"/>
    </sheetView>
  </sheetViews>
  <sheetFormatPr baseColWidth="10" defaultColWidth="10.85546875" defaultRowHeight="15"/>
  <cols>
    <col min="1" max="1" width="5" customWidth="1"/>
    <col min="2" max="2" width="3.140625" style="104" customWidth="1"/>
    <col min="3" max="3" width="92.5703125" customWidth="1"/>
    <col min="5" max="5" width="7.42578125" customWidth="1"/>
  </cols>
  <sheetData>
    <row r="2" spans="2:5" ht="35.25" customHeight="1">
      <c r="B2" s="15" t="s">
        <v>324</v>
      </c>
      <c r="C2" s="387" t="s">
        <v>325</v>
      </c>
      <c r="D2" s="387"/>
      <c r="E2" s="387"/>
    </row>
    <row r="3" spans="2:5">
      <c r="C3" s="373" t="s">
        <v>326</v>
      </c>
      <c r="D3" s="373"/>
      <c r="E3" s="373"/>
    </row>
    <row r="4" spans="2:5">
      <c r="C4" s="380" t="s">
        <v>426</v>
      </c>
      <c r="D4" s="380"/>
      <c r="E4" s="380"/>
    </row>
    <row r="5" spans="2:5">
      <c r="C5" s="175"/>
      <c r="D5" s="175"/>
      <c r="E5" s="175"/>
    </row>
    <row r="6" spans="2:5">
      <c r="C6" s="373" t="s">
        <v>327</v>
      </c>
      <c r="D6" s="373"/>
      <c r="E6" s="373"/>
    </row>
    <row r="7" spans="2:5">
      <c r="C7" s="380" t="s">
        <v>426</v>
      </c>
      <c r="D7" s="380"/>
      <c r="E7" s="175"/>
    </row>
    <row r="8" spans="2:5" ht="33" customHeight="1">
      <c r="C8" s="387" t="s">
        <v>460</v>
      </c>
      <c r="D8" s="387"/>
      <c r="E8" s="387"/>
    </row>
    <row r="10" spans="2:5">
      <c r="C10" s="70" t="s">
        <v>328</v>
      </c>
    </row>
    <row r="11" spans="2:5">
      <c r="C11" s="283" t="s">
        <v>552</v>
      </c>
    </row>
    <row r="12" spans="2:5">
      <c r="C12" s="283" t="s">
        <v>553</v>
      </c>
    </row>
    <row r="13" spans="2:5">
      <c r="C13" s="283" t="s">
        <v>554</v>
      </c>
    </row>
    <row r="14" spans="2:5">
      <c r="C14" s="283" t="s">
        <v>555</v>
      </c>
    </row>
    <row r="15" spans="2:5">
      <c r="C15" s="283" t="s">
        <v>556</v>
      </c>
    </row>
    <row r="16" spans="2:5">
      <c r="C16" s="283" t="s">
        <v>557</v>
      </c>
    </row>
    <row r="17" spans="2:5">
      <c r="C17" s="283" t="s">
        <v>558</v>
      </c>
    </row>
    <row r="18" spans="2:5">
      <c r="C18" s="283" t="s">
        <v>559</v>
      </c>
    </row>
    <row r="19" spans="2:5">
      <c r="C19" s="283" t="s">
        <v>560</v>
      </c>
    </row>
    <row r="21" spans="2:5">
      <c r="B21" s="15" t="s">
        <v>367</v>
      </c>
      <c r="C21" s="178" t="s">
        <v>329</v>
      </c>
      <c r="D21" s="175"/>
      <c r="E21" s="175"/>
    </row>
    <row r="22" spans="2:5" ht="32.25" customHeight="1">
      <c r="C22" s="392" t="s">
        <v>360</v>
      </c>
      <c r="D22" s="392"/>
      <c r="E22" s="392"/>
    </row>
    <row r="23" spans="2:5">
      <c r="C23" s="175"/>
      <c r="D23" s="175"/>
      <c r="E23" s="175"/>
    </row>
    <row r="24" spans="2:5">
      <c r="B24" s="105" t="s">
        <v>330</v>
      </c>
      <c r="C24" s="179" t="s">
        <v>331</v>
      </c>
      <c r="D24" s="175"/>
      <c r="E24" s="175"/>
    </row>
    <row r="25" spans="2:5">
      <c r="C25" s="180" t="s">
        <v>359</v>
      </c>
      <c r="D25" s="175"/>
      <c r="E25" s="175"/>
    </row>
    <row r="26" spans="2:5">
      <c r="C26" s="175"/>
      <c r="D26" s="175"/>
      <c r="E26" s="175"/>
    </row>
    <row r="27" spans="2:5">
      <c r="B27" s="15" t="s">
        <v>368</v>
      </c>
      <c r="C27" s="174" t="s">
        <v>332</v>
      </c>
      <c r="D27" s="175"/>
      <c r="E27" s="175"/>
    </row>
    <row r="28" spans="2:5">
      <c r="C28" s="176" t="s">
        <v>426</v>
      </c>
      <c r="D28" s="175"/>
      <c r="E28" s="175"/>
    </row>
    <row r="29" spans="2:5">
      <c r="C29" s="175"/>
      <c r="D29" s="175"/>
      <c r="E29" s="175"/>
    </row>
    <row r="30" spans="2:5">
      <c r="B30" s="15" t="s">
        <v>333</v>
      </c>
      <c r="C30" s="181" t="s">
        <v>334</v>
      </c>
      <c r="D30" s="175"/>
      <c r="E30" s="175"/>
    </row>
    <row r="31" spans="2:5">
      <c r="C31" s="176" t="s">
        <v>426</v>
      </c>
      <c r="D31" s="175"/>
      <c r="E31" s="175"/>
    </row>
    <row r="32" spans="2:5">
      <c r="C32" s="175"/>
      <c r="D32" s="175"/>
      <c r="E32" s="175"/>
    </row>
    <row r="33" spans="2:5">
      <c r="B33" s="15" t="s">
        <v>335</v>
      </c>
      <c r="C33" s="174" t="s">
        <v>336</v>
      </c>
      <c r="D33" s="175"/>
      <c r="E33" s="175"/>
    </row>
    <row r="34" spans="2:5">
      <c r="C34" s="180" t="s">
        <v>533</v>
      </c>
      <c r="D34" s="175"/>
      <c r="E34" s="175"/>
    </row>
    <row r="36" spans="2:5">
      <c r="C36" s="141"/>
    </row>
    <row r="37" spans="2:5">
      <c r="C37" s="142"/>
    </row>
    <row r="38" spans="2:5">
      <c r="C38" s="143"/>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X8iY+eKC7BVkCCz3rgkDlZYgI0HVlw+rzZJOB3RUzOSQfuSUoRLv4OAdCJTXAyJv/inXwsMqwmv6
wwOzSeHdZA==</DigestValue>
    </Reference>
    <Reference Type="http://www.w3.org/2000/09/xmldsig#Object" URI="#idOfficeObject">
      <DigestMethod Algorithm="http://www.w3.org/2001/04/xmlenc#sha512"/>
      <DigestValue>fak21pehcPN4HaofVV6GTVpBJY8z7yo5gDwwke1VV7tCD20Rppg6YhMlRuGWm3SFOy/m1qP662AH
DxrhakTYyg==</DigestValue>
    </Reference>
    <Reference Type="http://uri.etsi.org/01903#SignedProperties" URI="#idSignedProperties">
      <Transforms>
        <Transform Algorithm="http://www.w3.org/TR/2001/REC-xml-c14n-20010315"/>
      </Transforms>
      <DigestMethod Algorithm="http://www.w3.org/2001/04/xmlenc#sha512"/>
      <DigestValue>hn0CwoKgJC1TTUdarOW6C60a/G3nVy5VOuWELbBPk9ta0JlJORMWk0mDvqZaQ5McTsLmYkcO8lGe
BGM5PbTDfg==</DigestValue>
    </Reference>
    <Reference Type="http://www.w3.org/2000/09/xmldsig#Object" URI="#idValidSigLnImg">
      <DigestMethod Algorithm="http://www.w3.org/2001/04/xmlenc#sha512"/>
      <DigestValue>gVU+fxpGGg75WSim6EpMLye+Hfw5KMrKukfdtBEIF0N+EtDT6zwT8UElFzbdU9XycWk82kpv7isy
thtB+bEhqQ==</DigestValue>
    </Reference>
    <Reference Type="http://www.w3.org/2000/09/xmldsig#Object" URI="#idInvalidSigLnImg">
      <DigestMethod Algorithm="http://www.w3.org/2001/04/xmlenc#sha512"/>
      <DigestValue>DOGgBEIzkrcIKvk7ah0oQz7VEfVqkmeddMXK/nEECDpXlzvy+50pEWrALwKQwf9ECyvjUFb8uEfP
Jw2/p8Mjhg==</DigestValue>
    </Reference>
  </SignedInfo>
  <SignatureValue>kilVHWfT9wCcqnKzXAlL6s2K1wu2d8pszUterB7r5lUg9Ttsz+mFa8YMZmgQavvcvT9LHXEoP7cc
3OLrT3fidU/ub2CfZp6Kxvsi0Q1PI3YRMhP1JZuur12YevFZ/CFROxXhPg24pJu6zokeEVsSKowj
ROmWXGoNiMTrDJcE3x62N+7U7FriOSaOzk9Oit4pPujEtqGGyXsWIkqSSUgyXeDZtxOJDs5MKfPH
ZL4BI4fFO/w7JRpo6OZhbcS+LW1gHQf0NpmTGkSri72M7s0a964icrQjKCPeR/U5MCUfgqbN2Y6F
qgY9MCdRhWRvX3YemqP0QV3I3FtrPy1BnmYYeg==</SignatureValue>
  <KeyInfo>
    <X509Data>
      <X509Certificate>MIIHsTCCBZmgAwIBAgIRANeoWG7pko+GTmEfYzKtYo0wDQYJKoZIhvcNAQENBQAwgYUxCzAJBgNVBAYTAlBZMQ0wCwYDVQQKEwRJQ1BQMTgwNgYDVQQLEy9QcmVzdGFkb3IgQ3VhbGlmaWNhZG8gZGUgU2VydmljaW9zIGRlIENvbmZpYW56YTEVMBMGA1UEAxMMQ09ERTEwMCBTLkEuMRYwFAYDVQQFEw1SVUM4MDA4MDYxMC03MB4XDTIzMDcyNzE5MTAzNloXDTI1MDcyNzE5MTAzNl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DYu7xtcgK+A7l5jFA7ROLNukX+pNjnMPTq03v5eu2US8GHWk0SeL+Mvg0SiVINS+EdjMT9hGDMdvw6I7B+GtDP6KsGQW8RK9KyS744IkI7bPPlszop/ye9sVPJiqKa6EXtSZNOBA3gozBcErVoPWcAi64Ism052hcUp8uiP2Y4y4JgJ5iMHUvnsFU86pKesB0fw248jFqDM08lXCzSKS4tkBFGKSvEIDnyCi44WyuEX6iimlS3wFN76QVGY35jVdIfzy1lfZpU7fLk99L6SKF+Y/Lujrh0ufCLddSUWg0xrWZadDoD3vkDO43rqs4JBPRrE7/l2AS8mVbxd8W7zs4jAgMBAAGjggLaMIIC1jAMBgNVHRMBAf8EAjAAMB0GA1UdDgQWBBRRKN27eArg3d8ZsFaxrB0bAJVGh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NnMIjJnVm+hZaDBhvEjAIo8ydVQDurmlf7Is0q2TbIwD1Q/2J7x/WnTFGi5LA1Xg7irO+GxlWET0X66r0zNuci+DB46VQIupidcSWBSVPhlKP+kqL6RYbRZxGaQnG6SFD6PV5fG5XBWu7Cu8Pq8YEDQtqZG/hzHh40DsNyF/h6hIgQzJ4uSLpBjJV7HWZGy1h8k4ebcHn2cFKBtH9suFAkRT2l/hYwM5xi5VLp+uqK9qRqhrgTG6OC9jjuEZQnri6Fv+thUz4nPYATusPMFZtjixIsAzCPylFbonZU6BK9Z4ubF3w3HWypW2LNtTRWNfetVHRJDqdC8exsKNvlcEkxgxLSc6n5GN/etPs3LNm5tiZrdGN4fK0fvc3P7RMugwzXePhmd5eEU3IDaaJ2eslNPC3kma4dOpDkPMdxuMGiNuRjbd1n1rV3FTj70yo1MM3nrHOZOkwLnFPEHr8ROO9dDfXu/oxDMNfvGHB3HMYUzSBU1/x7D/In2tB2osRsdqJbfExDs1SFbbVJF4Th1+pUPCmoAJgIGqIpeBO7qzMufT/B7xR30N9wOpbFWOY9DMlMpCWxC7uEJuBjbIYpebznT4vukkGwiMlqvD0+2bG5tqHvAbTZ0YVbpfzJ3CYbu2X1RoGM11WPMQL0zWbRQ91Z4544sJGIQxIjs5PbToD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KN72y0ON+DpTlmUG0l09tiO3KtF3VuQ5K9yesJJzIDrYor8ptZxpSgmx8HgWW2I7FddOHFGoJ2nanGCzYcC6wQ==</DigestValue>
      </Reference>
      <Reference URI="/xl/calcChain.xml?ContentType=application/vnd.openxmlformats-officedocument.spreadsheetml.calcChain+xml">
        <DigestMethod Algorithm="http://www.w3.org/2001/04/xmlenc#sha512"/>
        <DigestValue>JECbkAaKWk1U7qLHyi01f2N3Nuld4G5c0hGdCywOhle4aTMqffuSbPNUyee6eluEVfRiDUDXmyv0F4DhTWLYlg==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wHLMETadWpYUPFAfMMAug7Q4U1t04FeU7lz8vxc1FzMcY7QJCYyiq5dmSZPi9/z27puHn6OTnQL29HoxAs9Pzw==</DigestValue>
      </Reference>
      <Reference URI="/xl/drawings/vmlDrawing1.vml?ContentType=application/vnd.openxmlformats-officedocument.vmlDrawing">
        <DigestMethod Algorithm="http://www.w3.org/2001/04/xmlenc#sha512"/>
        <DigestValue>JJlAukC4yQ4gaQmiIARFD2a0Yxs1REHV2JdL+HREMgsndX/xuKIrSkB5aENEpl/xTIB5poeyBJ1dqr8HXU6XAg==</DigestValue>
      </Reference>
      <Reference URI="/xl/media/image1.png?ContentType=image/png">
        <DigestMethod Algorithm="http://www.w3.org/2001/04/xmlenc#sha512"/>
        <DigestValue>zf5OhoA9ouwvvJ/RXP5QPO4UAlaRQ8K1ghlQ1WvxbS4GKlXiU0h4qxTFbGSqFUhPwDMX+EecaKBnSZHNz5Fn5w==</DigestValue>
      </Reference>
      <Reference URI="/xl/media/image2.emf?ContentType=image/x-emf">
        <DigestMethod Algorithm="http://www.w3.org/2001/04/xmlenc#sha512"/>
        <DigestValue>U7VFvSpofofpTiLDXXovH2fuokZNZq6JnMfduTK+aeAC5urimV8QiYkTOD2Lrzo4sW2AQSbz6z8lGgTlZynUdQ==</DigestValue>
      </Reference>
      <Reference URI="/xl/media/image3.emf?ContentType=image/x-emf">
        <DigestMethod Algorithm="http://www.w3.org/2001/04/xmlenc#sha512"/>
        <DigestValue>UzueYUCf/Njp0pOmpAYjXYfx4dZiWW4kb/qn1lzzT+5QJO3xCPavMWxx09AGkHfG/K2juIMTgs4kMXXeLB/bYQ==</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3.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9.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0FZ7Yz4tDh0uCc1qDKOvEnOSDcdwzsF8QMPGda9k27Kp9XuPzdp4H+6O6C7tOUdWwmRD0+xOyOT5w/r/b7D21g==</DigestValue>
      </Reference>
      <Reference URI="/xl/styles.xml?ContentType=application/vnd.openxmlformats-officedocument.spreadsheetml.styles+xml">
        <DigestMethod Algorithm="http://www.w3.org/2001/04/xmlenc#sha512"/>
        <DigestValue>Ea4gMtsZ0f5vx4Lc4/uFnP0PTMCxxWPKMYkLb8ej16Lei4Vk8BcdVxxzprFNUzRKM7IgkjWA37Nedk6DQXTTMA==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hwbgKBngGz11f66oJKmBukWsoYeiAmU67J3YsMJ/94CCdeY/zC0G4jxP0axI6ArHyEg/HqUMQCFkjf0goqM+NQ==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/l7XpmnoGeomvmYryF+tjPn1r8bjkVPf+RzkFrQuNixSm/XPujg6Ep9zZW2WeB0kkAAZQvt4Zd4dEg9zMKksqg==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quwD82V+zJZpgygd1Eq4Q+A3DWEPEKMb/BhPkcTO5u60octb4Slik+WCOqrCtSULX6Ht74nIxstNVDIQ0I8JFg==</DigestValue>
      </Reference>
      <Reference URI="/xl/worksheets/sheet10.xml?ContentType=application/vnd.openxmlformats-officedocument.spreadsheetml.worksheet+xml">
        <DigestMethod Algorithm="http://www.w3.org/2001/04/xmlenc#sha512"/>
        <DigestValue>BORBez7GALdpMvUdTU7Xz5XcTu2RUf85G9EoIx/oQ6fc3+BrcqJrRYcYpizg6wLs1HuaGPYEhKrIcRhBSaVAfg==</DigestValue>
      </Reference>
      <Reference URI="/xl/worksheets/sheet11.xml?ContentType=application/vnd.openxmlformats-officedocument.spreadsheetml.worksheet+xml">
        <DigestMethod Algorithm="http://www.w3.org/2001/04/xmlenc#sha512"/>
        <DigestValue>wNI23Y87B8w9D8rDLXPBWbYJ773Jb3sBvHDrVwADO06fcp9EgeUmegqSyMD3m0hvxdTl3us/qAbChA7jZO4DJw==</DigestValue>
      </Reference>
      <Reference URI="/xl/worksheets/sheet12.xml?ContentType=application/vnd.openxmlformats-officedocument.spreadsheetml.worksheet+xml">
        <DigestMethod Algorithm="http://www.w3.org/2001/04/xmlenc#sha512"/>
        <DigestValue>Q8SLOp2p2qlbmwOota+IHfajo6KTcxIEDYLWEQMIFJG+IxeJYEevmO3fHdn9JhgA7jCVGsMiHe33yfLQJePLsg==</DigestValue>
      </Reference>
      <Reference URI="/xl/worksheets/sheet13.xml?ContentType=application/vnd.openxmlformats-officedocument.spreadsheetml.worksheet+xml">
        <DigestMethod Algorithm="http://www.w3.org/2001/04/xmlenc#sha512"/>
        <DigestValue>UjgL+A4rF5VWC81BgPSqcIGYozMkQ1XIAC9kSl6/apvdZeH3jlHJVBvQ/6YcfocUIGVo7KYu/NVZv5niUcDGVA==</DigestValue>
      </Reference>
      <Reference URI="/xl/worksheets/sheet14.xml?ContentType=application/vnd.openxmlformats-officedocument.spreadsheetml.worksheet+xml">
        <DigestMethod Algorithm="http://www.w3.org/2001/04/xmlenc#sha512"/>
        <DigestValue>5rzuP3ZXJeP3Q1UKa2bih+/tCkdQ6ZfvDDMapxlIHMSFT5WA2ub5WB0b4F5c4KNKT9fwuAf7Y8pRYKKOF+66LQ==</DigestValue>
      </Reference>
      <Reference URI="/xl/worksheets/sheet2.xml?ContentType=application/vnd.openxmlformats-officedocument.spreadsheetml.worksheet+xml">
        <DigestMethod Algorithm="http://www.w3.org/2001/04/xmlenc#sha512"/>
        <DigestValue>4NaTMlpd0mRKJSI6CgtPJGN49YMgmgLAgbTIAk/0X4rnfoiv9c3drTEvhYbcMncT7KMAjSf4FKynqB3Uk1M5/g==</DigestValue>
      </Reference>
      <Reference URI="/xl/worksheets/sheet3.xml?ContentType=application/vnd.openxmlformats-officedocument.spreadsheetml.worksheet+xml">
        <DigestMethod Algorithm="http://www.w3.org/2001/04/xmlenc#sha512"/>
        <DigestValue>Pgf5SBM6902AzIm3DfD2w8giZdNYe1Ek8XtDXKwT8BMkFIocl+czf1IlTJg6NrkE9Ov8Bnh90VgQc/+3pJyPpg==</DigestValue>
      </Reference>
      <Reference URI="/xl/worksheets/sheet4.xml?ContentType=application/vnd.openxmlformats-officedocument.spreadsheetml.worksheet+xml">
        <DigestMethod Algorithm="http://www.w3.org/2001/04/xmlenc#sha512"/>
        <DigestValue>97FWRxwvvZMdCnql6zeSCE7wkcgbR3BLcc0V39P2+xtvFKYLETa6kdtt7dE/udDR3O5TMX3bCk/nZwvSHpQexA==</DigestValue>
      </Reference>
      <Reference URI="/xl/worksheets/sheet5.xml?ContentType=application/vnd.openxmlformats-officedocument.spreadsheetml.worksheet+xml">
        <DigestMethod Algorithm="http://www.w3.org/2001/04/xmlenc#sha512"/>
        <DigestValue>t72NGK2au//g9XAw7EbxbJYlmKpIc/Ic7BYcaN+VgVxVk56FMNk9Sjo4LYEgoPgR8iSHkZpi3nbTfEzmtTEV0Q==</DigestValue>
      </Reference>
      <Reference URI="/xl/worksheets/sheet6.xml?ContentType=application/vnd.openxmlformats-officedocument.spreadsheetml.worksheet+xml">
        <DigestMethod Algorithm="http://www.w3.org/2001/04/xmlenc#sha512"/>
        <DigestValue>TshpYWoNJJiFjHX0CvCc1LPod+LLtskVcgy1QGRzVZq1tAE4V6TiHoQC0W3yJANL3pwpHFyLklqjRc1ThIEEWg==</DigestValue>
      </Reference>
      <Reference URI="/xl/worksheets/sheet7.xml?ContentType=application/vnd.openxmlformats-officedocument.spreadsheetml.worksheet+xml">
        <DigestMethod Algorithm="http://www.w3.org/2001/04/xmlenc#sha512"/>
        <DigestValue>4VEltzDwEZXwQ/FYQ388xZZ6PR4TQaihes0jzBSAsucyavQ1XFVC6Wnfb8BafVVCyirUvTGJ2lM/woHoauCDwg==</DigestValue>
      </Reference>
      <Reference URI="/xl/worksheets/sheet8.xml?ContentType=application/vnd.openxmlformats-officedocument.spreadsheetml.worksheet+xml">
        <DigestMethod Algorithm="http://www.w3.org/2001/04/xmlenc#sha512"/>
        <DigestValue>M4HDuSzZj06WOb+aVDg8uEDvq/RR09tMsIFCHBw5C/92/fQhfbkif0scmzeJQlUFZWFkrtj72+3x6Vik5R3y8w==</DigestValue>
      </Reference>
      <Reference URI="/xl/worksheets/sheet9.xml?ContentType=application/vnd.openxmlformats-officedocument.spreadsheetml.worksheet+xml">
        <DigestMethod Algorithm="http://www.w3.org/2001/04/xmlenc#sha512"/>
        <DigestValue>YZx7ExuZWAJrJRWO22TaXzcDr24TXYwqTHwzODEz6EuafYurNRcirAGzT6IN905KC5lVxVQkJw4Ui4vhs2OJAg==</DigestValue>
      </Reference>
    </Manifest>
    <SignatureProperties>
      <SignatureProperty Id="idSignatureTime" Target="#idPackageSignature">
        <mdssi:SignatureTime xmlns:mdssi="http://schemas.openxmlformats.org/package/2006/digital-signature">
          <mdssi:Format>YYYY-MM-DDThh:mm:ssTZD</mdssi:Format>
          <mdssi:Value>2024-08-13T15:12:54Z</mdssi:Value>
        </mdssi:SignatureTime>
      </SignatureProperty>
    </SignatureProperties>
  </Object>
  <Object Id="idOfficeObject">
    <SignatureProperties>
      <SignatureProperty Id="idOfficeV1Details" Target="#idPackageSignature">
        <SignatureInfoV1 xmlns="http://schemas.microsoft.com/office/2006/digsig">
          <SetupID>{3C32971E-6C82-4541-B637-D6E98AB44978}</SetupID>
          <SignatureText>DBA</SignatureText>
          <SignatureImage/>
          <SignatureComments>Contador</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2024-08-13T15:12:54Z</xd:SigningTime>
          <xd:SigningCertificate>
            <xd:Cert>
              <xd:CertDigest>
                <DigestMethod Algorithm="http://www.w3.org/2001/04/xmlenc#sha512"/>
                <DigestValue>jYMbf7K8OpJp/ySEUH+A/jYFcn2qVj8v1Y886cmKocZ3Tzrp4V6qy5O8ZUn9Ejw0nYMMZxinTQT51pA5yefxeg==</DigestValue>
              </xd:CertDigest>
              <xd:IssuerSerial>
                <X509IssuerName>SERIALNUMBER=RUC80080610-7, CN=CODE100 S.A., OU=Prestador Cualificado de Servicios de Confianza, O=ICPP, C=PY</X509IssuerName>
                <X509SerialNumber>286658118605420949865941807018869088909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5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zAC8AOAAvADIAMAAyADQ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N/C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LvC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VCEAALE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9QY7jAEIjAAAABAAAAA8AAABMAAAAAAAAAAAAAAAAAAAA//////////9sAAAARgBpAHIAbQBhACAAbgBvACAAdgDhAGwAaQBkAGEAAAAGAAAAAwAAAAQAAAAJAAAABgAAAAMAAAAHAAAABwAAAAMAAAAFAAAABgAAAAMAAAADAAAABw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dQtPCbJl+Lh6YUlQlgLq7WgdFmRneLE7N8tTX7Io4pQ=</DigestValue>
    </Reference>
    <Reference Type="http://www.w3.org/2000/09/xmldsig#Object" URI="#idOfficeObject">
      <DigestMethod Algorithm="http://www.w3.org/2001/04/xmlenc#sha256"/>
      <DigestValue>jeDXd2hV8uELZy/muxSkuXEorsdqo9nwKR9Wp4cwTMc=</DigestValue>
    </Reference>
    <Reference Type="http://uri.etsi.org/01903#SignedProperties" URI="#idSignedProperties">
      <Transforms>
        <Transform Algorithm="http://www.w3.org/TR/2001/REC-xml-c14n-20010315"/>
      </Transforms>
      <DigestMethod Algorithm="http://www.w3.org/2001/04/xmlenc#sha256"/>
      <DigestValue>hqe8wNlGf6D9QBEWSVFl/ypoSVeoCUAZ6ICwYZv95Ac=</DigestValue>
    </Reference>
    <Reference Type="http://www.w3.org/2000/09/xmldsig#Object" URI="#idValidSigLnImg">
      <DigestMethod Algorithm="http://www.w3.org/2001/04/xmlenc#sha256"/>
      <DigestValue>p7hyu6D7fDQEmeU8jB8qTe6rOhraj155xhC1Bv/HgmA=</DigestValue>
    </Reference>
    <Reference Type="http://www.w3.org/2000/09/xmldsig#Object" URI="#idInvalidSigLnImg">
      <DigestMethod Algorithm="http://www.w3.org/2001/04/xmlenc#sha256"/>
      <DigestValue>e3+O/rfN/IErmjrD6SdY0Y+QLd+kBW/WZLyTf29JxkY=</DigestValue>
    </Reference>
  </SignedInfo>
  <SignatureValue>rvx7xkHmHdq26WAskBcYU25P/GwnG1LGSCD+rZ8dltQgY0eOu4RhtDP9tRFvkZgv7XaR9p3dnbLM
8nAUoGR5aOswMmx1l1mSu832rE0RT4Pm/3c6aD+XyJl1x/8Ft2NqoWL1ZQB9PrhXUzEXLnAV39cN
SigPFRXfO8T5yPSduGZWl0ABCzqU8C+YvkytE72SkT5VYKUU9kndc3kXe7EJB6OmpAGCnByKwbxS
Eai3CwZc/Wb9T2qKxj851UVmS7QScR9kI+2la0z1bhaX3Nfhw7eMf6WWz/lr4nTsXg4etvPyD693
Xvy5Abg3k/qMdw4dwksmwRqee9wSlYnAx6PDzQ==</SignatureValue>
  <KeyInfo>
    <X509Data>
      <X509Certificate>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n7lUv4zykqxAo4jYBNSb+XSQvuDBob6PHuapp7gcqLrANxJvCciO7tWy4/aoVoGbiBMGhr5jInW5InGaFHPMO5R3vzlEBUpJloF8vign5eSMbDTs5IK7UhS5WmVsioUvyj2TOTf6H16JAWzAGLDily+SQqyYZitK8YLQtQfGPcb8u333mposC/ldixAko2uNRi/qoZAzFOwXzeYc8DLfP+kJMigbf23nbIXE07MDtSD0DvkwUh+UmvhiuHUjGbdLXoKEEwR4A6CVAHLdJzRn6kJBCmpBvykkZmArdOWFAj/5hHt5yxbsT2OX61QIDAQABo4HAMIG9MAwGA1UdEwEB/wQCMAAwFgYDVR0lAQH/BAwwCgYIKwYBBQUHAwIwIgYLKoZIhvcUAQWCHAIEEwSBEF1zVvjKBa9PmTF0RUrwO1swIgYLKoZIhvcUAQWCHAMEEwSBEGx5F8phpIpPp8dAkqYrSfwwIgYLKoZIhvcUAQWCHAUEEwSBEOAEuJ1AC01LiH1E3wnChWswFAYLKoZIhvcUAQWCHAgEBQSBAlNBMBMGCyqGSIb3FAEFghwHBAQEgQEwMA0GCSqGSIb3DQEBCwUAA4IBAQCq36scNu96jmE4Rpnw/p42G2nuJJ+NqUZI4fHmI47BatD5sGTGfOBFTRGcJMnpnXGDrpBvD6hzBiO7xNAFvISYHE0bTzFNW2cUVlokaGp8YtCXblsY+R0H1QKzWpDN9UMEFhHEapMmhaYH5nZ0QJyeCN75FabkqtRcVJ5LZmG+lu1R7LxxDZ+SN/S8NRamM8axGi27fiFl62gzmlLkrkzQlvoMtiqvA6ECjldthK6CteD62DpnGTZmajsNrKUyELrb8Fp/RSevbv7PzpoapHMKkBCNOgki0pkJAnUHxyQunNnvTY2NzhzJXmIPL6j6m1VTMa7Td2bYN1jhQLNaylp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R5wQjw0ND1DDu8AveqT3QJpBWcdsMPGm8qvJskdAoaU=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TpkK9K6Va2Rnh37SeNXKjbYWIgx7V6Wb7o9VD45ZTns=</DigestValue>
      </Reference>
      <Reference URI="/xl/drawings/vmlDrawing1.vml?ContentType=application/vnd.openxmlformats-officedocument.vmlDrawing">
        <DigestMethod Algorithm="http://www.w3.org/2001/04/xmlenc#sha256"/>
        <DigestValue>a0K7eREn8QZMtQ1cU/5s/F/VL2ge6PLV+TwalvKMrp8=</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3qPldlEOe2ksNWPA6ho6HS8StC2W2a26CJkcvLYi2jE=</DigestValue>
      </Reference>
      <Reference URI="/xl/media/image3.emf?ContentType=image/x-emf">
        <DigestMethod Algorithm="http://www.w3.org/2001/04/xmlenc#sha256"/>
        <DigestValue>YZAS4sbsOjXXNhIUgmUnyqF/JGrxHZxIUG2Zd312S+8=</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meT2rTfoo7vYZYKRd+KSziMNjZ7rE8cI+xQcxO08tVA=</DigestValue>
      </Reference>
      <Reference URI="/xl/styles.xml?ContentType=application/vnd.openxmlformats-officedocument.spreadsheetml.styles+xml">
        <DigestMethod Algorithm="http://www.w3.org/2001/04/xmlenc#sha256"/>
        <DigestValue>KewLFE5S6dGo7/RKxyJTmCAD6PVEOhn+eIC5QAeeI7c=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TZSibk/fPIOnjPUF0+Zv1io/a5dgK6MGZBLIeXzY5Js=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9KG1w9kVWWiAw2oJm/+uhvahMPJEDbaoNcAqGTieeN4=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BXcRf/v1WKhLkWhEb97FURcFVoJ2VWl+mzguU8hV2nc=</DigestValue>
      </Reference>
      <Reference URI="/xl/worksheets/sheet10.xml?ContentType=application/vnd.openxmlformats-officedocument.spreadsheetml.worksheet+xml">
        <DigestMethod Algorithm="http://www.w3.org/2001/04/xmlenc#sha256"/>
        <DigestValue>6csHXgnxfwTU6ZitjbB1w/aI9mPMVmBHmLarOIzOMxY=</DigestValue>
      </Reference>
      <Reference URI="/xl/worksheets/sheet11.xml?ContentType=application/vnd.openxmlformats-officedocument.spreadsheetml.worksheet+xml">
        <DigestMethod Algorithm="http://www.w3.org/2001/04/xmlenc#sha256"/>
        <DigestValue>NPvqW+aL+GOFMNtEyaPN0ZyU63P9YG2XrSjqlEYM1es=</DigestValue>
      </Reference>
      <Reference URI="/xl/worksheets/sheet12.xml?ContentType=application/vnd.openxmlformats-officedocument.spreadsheetml.worksheet+xml">
        <DigestMethod Algorithm="http://www.w3.org/2001/04/xmlenc#sha256"/>
        <DigestValue>jdETncBrGboEbV7iY+HZE4Trme5+Cvv9gyYfVUBZd6A=</DigestValue>
      </Reference>
      <Reference URI="/xl/worksheets/sheet13.xml?ContentType=application/vnd.openxmlformats-officedocument.spreadsheetml.worksheet+xml">
        <DigestMethod Algorithm="http://www.w3.org/2001/04/xmlenc#sha256"/>
        <DigestValue>GVdT2y8S+U8oABnLV2WMqaP45nSB7Oiaa2zusT4jmaE=</DigestValue>
      </Reference>
      <Reference URI="/xl/worksheets/sheet14.xml?ContentType=application/vnd.openxmlformats-officedocument.spreadsheetml.worksheet+xml">
        <DigestMethod Algorithm="http://www.w3.org/2001/04/xmlenc#sha256"/>
        <DigestValue>bhT/rspdRECtdY9UxCCm7Cy7Zt7YqkbxaBNtjTMVExQ=</DigestValue>
      </Reference>
      <Reference URI="/xl/worksheets/sheet2.xml?ContentType=application/vnd.openxmlformats-officedocument.spreadsheetml.worksheet+xml">
        <DigestMethod Algorithm="http://www.w3.org/2001/04/xmlenc#sha256"/>
        <DigestValue>uXaleq8S6f2XwR3vgnp+lb4Vt1zwwx4ckR1wMRxs6H0=</DigestValue>
      </Reference>
      <Reference URI="/xl/worksheets/sheet3.xml?ContentType=application/vnd.openxmlformats-officedocument.spreadsheetml.worksheet+xml">
        <DigestMethod Algorithm="http://www.w3.org/2001/04/xmlenc#sha256"/>
        <DigestValue>OusbW5djvT0CGooHXSPSHiZAiDRXhr6IW/EBu05+Cas=</DigestValue>
      </Reference>
      <Reference URI="/xl/worksheets/sheet4.xml?ContentType=application/vnd.openxmlformats-officedocument.spreadsheetml.worksheet+xml">
        <DigestMethod Algorithm="http://www.w3.org/2001/04/xmlenc#sha256"/>
        <DigestValue>GDhLLH1J2UuIQdATo5vJEVH9AKclhzMZnpui9pJVs7s=</DigestValue>
      </Reference>
      <Reference URI="/xl/worksheets/sheet5.xml?ContentType=application/vnd.openxmlformats-officedocument.spreadsheetml.worksheet+xml">
        <DigestMethod Algorithm="http://www.w3.org/2001/04/xmlenc#sha256"/>
        <DigestValue>uykp9Z9P+3oam9E6IFscuif1SWsH2SNJv7BkSazvI2c=</DigestValue>
      </Reference>
      <Reference URI="/xl/worksheets/sheet6.xml?ContentType=application/vnd.openxmlformats-officedocument.spreadsheetml.worksheet+xml">
        <DigestMethod Algorithm="http://www.w3.org/2001/04/xmlenc#sha256"/>
        <DigestValue>HvJjMWIm1iQ7wwBAtdAs4sJgGX+2zh2ouCI4xhSxODs=</DigestValue>
      </Reference>
      <Reference URI="/xl/worksheets/sheet7.xml?ContentType=application/vnd.openxmlformats-officedocument.spreadsheetml.worksheet+xml">
        <DigestMethod Algorithm="http://www.w3.org/2001/04/xmlenc#sha256"/>
        <DigestValue>B9SHcUltLPxYgGmxJtPvsF18frPgRu/EEpZeKaaqMw4=</DigestValue>
      </Reference>
      <Reference URI="/xl/worksheets/sheet8.xml?ContentType=application/vnd.openxmlformats-officedocument.spreadsheetml.worksheet+xml">
        <DigestMethod Algorithm="http://www.w3.org/2001/04/xmlenc#sha256"/>
        <DigestValue>qOhAnatfv4khFoJvDZ57QZr0yiXEOg1zXUgPe9Fm5js=</DigestValue>
      </Reference>
      <Reference URI="/xl/worksheets/sheet9.xml?ContentType=application/vnd.openxmlformats-officedocument.spreadsheetml.worksheet+xml">
        <DigestMethod Algorithm="http://www.w3.org/2001/04/xmlenc#sha256"/>
        <DigestValue>P3OC1MghEVGkqUC14rf92LL5oFave6IL28Rw1oREsOw=</DigestValue>
      </Reference>
    </Manifest>
    <SignatureProperties>
      <SignatureProperty Id="idSignatureTime" Target="#idPackageSignature">
        <mdssi:SignatureTime xmlns:mdssi="http://schemas.openxmlformats.org/package/2006/digital-signature">
          <mdssi:Format>YYYY-MM-DDThh:mm:ssTZD</mdssi:Format>
          <mdssi:Value>2024-08-13T19:38:34Z</mdssi:Value>
        </mdssi:SignatureTime>
      </SignatureProperty>
    </SignatureProperties>
  </Object>
  <Object Id="idOfficeObject">
    <SignatureProperties>
      <SignatureProperty Id="idOfficeV1Details" Target="#idPackageSignature">
        <SignatureInfoV1 xmlns="http://schemas.microsoft.com/office/2006/digsig">
          <SetupID>{11CEA739-F82E-47B5-921A-6B211388165E}</SetupID>
          <SignatureText>RGCLM</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2024-08-13T19:38:34Z</xd:SigningTime>
          <xd:SigningCertificate>
            <xd:Cert>
              <xd:CertDigest>
                <DigestMethod Algorithm="http://www.w3.org/2001/04/xmlenc#sha256"/>
                <DigestValue>Evrr1UwIHNteHWkXl9Cv2/QU7yVdlKmeb61WzB+YxcA=</DigestValue>
              </xd:CertDigest>
              <xd:IssuerSerial>
                <X509IssuerName>DC=net + DC=windows + CN=MS-Organization-Access + OU=82dbaca4-3e81-46ca-9c73-0950c1eaca97</X509IssuerName>
                <X509SerialNumber>276864638896178713172897626847652933865</X509SerialNumber>
              </xd:IssuerSerial>
            </xd:Cert>
          </xd:SigningCertificate>
          <xd:SignaturePolicyIdentifier>
            <xd:SignaturePolicyImplied/>
          </xd:SignaturePolicyIdentifier>
        </xd:SignedSignatureProperties>
      </xd:SignedProperties>
    </xd:QualifyingProperties>
  </Object>
  <Object Id="idValidSigLnImg">AQAAAGwAAAAAAAAAAAAAAFcBAACfAAAAAAAAAAAAAAAUGAAAOwsAACBFTUYAAAEAEBwAAKo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QAIdIHAAAABwAAAAUAAAAHAAAABQAAAAcAAAAHAAAABw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H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BYAQAAoAAAAAAAAAAAAAAAWAEAAKAAAAAlAAAADAAAAAIAAAAnAAAAGAAAAAUAAAAAAAAA////AAAAAAAlAAAADAAAAAUAAABMAAAAZAAAAA4AAACLAAAASQEAAJsAAAAOAAAAiwAAADwBAAARAAAAIQDwAAAAAAAAAAAAAACAPwAAAAAAAAAAAACAPwAAAAAAAAAAAAAAAAAAAAAAAAAAAAAAAAAAAAAAAAAAJQAAAAwAAAAAAACAKAAAAAwAAAAFAAAAJQAAAAwAAAABAAAAGAAAAAwAAAAAAAAAEgAAAAwAAAABAAAAFgAAAAwAAAAAAAAAVAAAAHQBAAAPAAAAiwAAAEgBAACbAAAAAQAAAFVVj0EmtI9BDwAAAIsAAAAxAAAATAAAAAQAAAAOAAAAiwAAAEoBAACcAAAAsAAAAEYAaQByAG0AYQBkAG8AIABwAG8AcgA6ACAAZgA4ADUANgA3ADMANQBkAC0AMAA1AGMAYQAtADQAZgBhAGYALQA5ADkAMwAxAC0ANwA0ADQANQA0AGEAZgAwADMAYgA1AGIAAAAGAAAAAwAAAAUAAAALAAAABwAAAAgAAAAIAAAABAAAAAgAAAAIAAAABQAAAAMAAAAEAAAABAAAAAcAAAAHAAAABwAAAAcAAAAHAAAABwAAAAgAAAAFAAAABwAAAAcAAAAGAAAABwAAAAUAAAAHAAAABAAAAAcAAAAEAAAABQAAAAcAAAAHAAAABwAAAAcAAAAFAAAABwAAAAcAAAAHAAAABwAAAAcAAAAHAAAABAAAAAcAAAAHAAAACAAAAAcAAAAIAAAAFgAAAAwAAAAAAAAAJQAAAAwAAAACAAAADgAAABQAAAAAAAAAEAAAABQAAAA=</Object>
  <Object Id="idInvalidSigLnImg">AQAAAGwAAAAAAAAAAAAAAFcBAACfAAAAAAAAAAAAAAAUGAAAOwsAACBFTUYAAAEAgCEAALEAAAAGAAAAAAAAAAAAAAAAAAAAgAcAADgEAABYAQAAwgAAAAAAAAAAAAAAAAAAAMA/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AAAAAAAAAAAAAIA/AAAAAAAAAAAAAAAAAAAAAAAAAAAAAAAAAAAAAAAAAAAlAAAADAAAAAAAAIAoAAAADAAAAAEAAAAnAAAAGAAAAAEAAAAAAAAA////AAAAAAAlAAAADAAAAAEAAABMAAAAZAAAAAAAAAAAAAAAVwEAAJ8AAAAAAAAAAAAAAFgBAACgAAAAIQDwAAAAAAAAAAAAAACAPwAAAAAAAAAAAACAPwAAAAAAAAAAAAAAAAAAAAAAAAAAAAAAAAAAAAAAAAAAJQAAAAwAAAAAAACAKAAAAAwAAAABAAAAJwAAABgAAAABAAAAAAAAAP///wAAAAAAJQAAAAwAAAABAAAATAAAAGQAAAAAAAAAAAAAAFcBAACfAAAAAAAAAAAAAABY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TkEGAAAAAwAAAAUAAAALAAAABwAAAAQAAAAHAAAACAAAAAQAAAAGAAAABwAAAAMAAAADAAAACA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DH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HIAAABWAAAAMAAAADsAAABD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WAAAAFIARwBDAEwATQAAAAwAAAAOAAAADAAAAAkAAAASAAAASwAAAEAAAAAwAAAABQAAACAAAAABAAAAAQAAABAAAAAAAAAAAAAAAFgBAACgAAAAAAAAAAAAAABYAQAAoAAAACUAAAAMAAAAAgAAACcAAAAYAAAABQAAAAAAAAD///8AAAAAACUAAAAMAAAABQAAAEwAAABkAAAAAAAAAGEAAABXAQAAmwAAAAAAAABhAAAAW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BgBAAAPAAAAYQAAANgAAABxAAAAAQAAAFVVj0EmtI9BDwAAAGEAAAAiAAAATAAAAAAAAAAAAAAAAAAAAP//////////kAAAAEwAaQBjAC4AIABSAG8AZAByAGkAZwBvACAAQwBhAGwAbABpAHoAbwAgAEwAbwBwAGUAegAgAE0AbwByAGUAaQByAGEABgAAAAMAAAAGAAAAAwAAAAQAAAAIAAAACAAAAAgAAAAFAAAAAwAAAAgAAAAIAAAABAAAAAgAAAAHAAAAAwAAAAMAAAADAAAABgAAAAgAAAAEAAAABgAAAAgAAAAIAAAABwAAAAYAAAAEAAAADAAAAAgAAAAFAAAABwAAAAMAAAAFAAAABwAAAEsAAABAAAAAMAAAAAUAAAAgAAAAAQAAAAEAAAAQAAAAAAAAAAAAAABYAQAAoAAAAAAAAAAAAAAAWA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BYAQAAoAAAAAAAAAAAAAAAWAEAAKAAAAAlAAAADAAAAAIAAAAnAAAAGAAAAAUAAAAAAAAA////AAAAAAAlAAAADAAAAAUAAABMAAAAZAAAAA4AAACLAAAASQEAAJsAAAAOAAAAiwAAADwBAAARAAAAIQDwAAAAAAAAAAAAAACAPwAAAAAAAAAAAACAPwAAAAAAAAAAAAAAAAAAAAAAAAAAAAAAAAAAAAAAAAAAJQAAAAwAAAAAAACAKAAAAAwAAAAFAAAAJQAAAAwAAAABAAAAGAAAAAwAAAAAAAAAEgAAAAwAAAABAAAAFgAAAAwAAAAAAAAAVAAAAHQBAAAPAAAAiwAAAEgBAACbAAAAAQAAAFVVj0EmtI9BDwAAAIsAAAAxAAAATAAAAAQAAAAOAAAAiwAAAEoBAACcAAAAsAAAAEYAaQByAG0AYQBkAG8AIABwAG8AcgA6ACAAZgA4ADUANgA3ADMANQBkAC0AMAA1AGMAYQAtADQAZgBhAGYALQA5ADkAMwAxAC0ANwA0ADQANQA0AGEAZgAwADMAYgA1AGIAAIAGAAAAAwAAAAUAAAALAAAABwAAAAgAAAAIAAAABAAAAAgAAAAIAAAABQAAAAMAAAAEAAAABAAAAAcAAAAHAAAABwAAAAcAAAAHAAAABwAAAAgAAAAFAAAABwAAAAcAAAAGAAAABwAAAAUAAAAHAAAABAAAAAcAAAAEAAAABQAAAAcAAAAHAAAABwAAAAcAAAAFAAAABwAAAAcAAAAHAAAABwAAAAcAAAAHAAAABAAAAAcAAAAHAAAACAAAAAcAAAAI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68FF946C5ABF841B1294DBB38D27493" ma:contentTypeVersion="16" ma:contentTypeDescription="Crear nuevo documento." ma:contentTypeScope="" ma:versionID="b4661a89925745625d9a44f4f8ef8569">
  <xsd:schema xmlns:xsd="http://www.w3.org/2001/XMLSchema" xmlns:xs="http://www.w3.org/2001/XMLSchema" xmlns:p="http://schemas.microsoft.com/office/2006/metadata/properties" xmlns:ns2="33e90072-d1a9-4289-966e-91328c583370" targetNamespace="http://schemas.microsoft.com/office/2006/metadata/properties" ma:root="true" ma:fieldsID="d68967ef9130aa749c43216781bddfde" ns2:_="">
    <xsd:import namespace="33e90072-d1a9-4289-966e-91328c5833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Entidad" minOccurs="0"/>
                <xsd:element ref="ns2:AFPISAS" minOccurs="0"/>
                <xsd:element ref="ns2:FONDOSDEINVERSION" minOccurs="0"/>
                <xsd:element ref="ns2:FONDOSMUTUOS" minOccurs="0"/>
                <xsd:element ref="ns2:MES" minOccurs="0"/>
                <xsd:element ref="ns2:A_x00d1_O" minOccurs="0"/>
                <xsd:element ref="ns2:EMISOR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e90072-d1a9-4289-966e-91328c5833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Entidad" ma:index="15" nillable="true" ma:displayName="CASAS DE BOLSA" ma:format="Dropdown" ma:internalName="Entidad">
      <xsd:simpleType>
        <xsd:union memberTypes="dms:Text">
          <xsd:simpleType>
            <xsd:restriction base="dms:Choice">
              <xsd:enumeration value="ACWM CBSA"/>
              <xsd:enumeration value="ASU CAPITAL CBSA"/>
              <xsd:enumeration value="ATLAS CBSA"/>
              <xsd:enumeration value="AVALON CBSA"/>
              <xsd:enumeration value="BASA CBSA"/>
              <xsd:enumeration value="BNB INVEST CBSA"/>
              <xsd:enumeration value="CADIEM CBSA"/>
              <xsd:enumeration value="CAPITAL MARKETS CBSA"/>
              <xsd:enumeration value="FAIS CBSA"/>
              <xsd:enumeration value="FAMILIAR CBSA"/>
              <xsd:enumeration value="GLT CBSA"/>
              <xsd:enumeration value="GREEN CAPITAL CBSA"/>
              <xsd:enumeration value="INVERSUR CBSA"/>
              <xsd:enumeration value="INVESTOR CBSA"/>
              <xsd:enumeration value="ITAU INVEST CBSA"/>
              <xsd:enumeration value="MILLENIA CAPITAL CBSA"/>
              <xsd:enumeration value="NEGOCIOS BURSATILES CBSA"/>
              <xsd:enumeration value="ONE ASSET CBSA"/>
              <xsd:enumeration value="PUENTE CBSA"/>
              <xsd:enumeration value="SUDAMERIS SEC. CBSA"/>
              <xsd:enumeration value="TRADERS PRO CBSA"/>
              <xsd:enumeration value="UENO CBSA"/>
              <xsd:enumeration value="VALORES CBSA"/>
            </xsd:restriction>
          </xsd:simpleType>
        </xsd:union>
      </xsd:simpleType>
    </xsd:element>
    <xsd:element name="AFPISAS" ma:index="16" nillable="true" ma:displayName="AFPISAS" ma:format="Dropdown" ma:internalName="AFPISAS">
      <xsd:simpleType>
        <xsd:restriction base="dms:Choice">
          <xsd:enumeration value="CADIEM AFPISA"/>
          <xsd:enumeration value="PUENTE AFPISA"/>
          <xsd:enumeration value="INVESTOR AFPISA"/>
          <xsd:enumeration value="BASA AFPISA"/>
          <xsd:enumeration value="SUDAMERIS AFPISA"/>
          <xsd:enumeration value="STAKE AFPISA"/>
          <xsd:enumeration value="ITAU AFPISA"/>
          <xsd:enumeration value="AVALON AFPISA"/>
          <xsd:enumeration value="BNB AFPISA"/>
          <xsd:enumeration value="ATLAS AFPISA"/>
          <xsd:enumeration value="FAMILIAR AFPISA"/>
          <xsd:enumeration value="UENO AFPISA"/>
        </xsd:restriction>
      </xsd:simpleType>
    </xsd:element>
    <xsd:element name="FONDOSDEINVERSION" ma:index="17" nillable="true" ma:displayName="FONDOS DE INVERSION" ma:format="Dropdown" ma:internalName="FONDOSDEINVERSION">
      <xsd:simpleType>
        <xsd:restriction base="dms:Choice">
          <xsd:enumeration value="FI CADIEM"/>
          <xsd:enumeration value="FI INVESTOR"/>
          <xsd:enumeration value="FI PUENTE"/>
          <xsd:enumeration value="FI BASA"/>
          <xsd:enumeration value="FI SUDAMERIS"/>
          <xsd:enumeration value="FI STAKE"/>
          <xsd:enumeration value="FI ITAU"/>
          <xsd:enumeration value="FI AVALON"/>
          <xsd:enumeration value="FI BNB"/>
          <xsd:enumeration value="FI ATLAS"/>
          <xsd:enumeration value="FI FAMILIAR"/>
          <xsd:enumeration value="FI UENO"/>
        </xsd:restriction>
      </xsd:simpleType>
    </xsd:element>
    <xsd:element name="FONDOSMUTUOS" ma:index="18" nillable="true" ma:displayName="FONDOS MUTUOS" ma:format="Dropdown" ma:internalName="FONDOSMUTUOS">
      <xsd:simpleType>
        <xsd:restriction base="dms:Choice">
          <xsd:enumeration value="FM CADIEM"/>
          <xsd:enumeration value="FM INVESTOR"/>
          <xsd:enumeration value="FM PUENTE"/>
          <xsd:enumeration value="FM BASA"/>
          <xsd:enumeration value="FM SUDAMERIS"/>
          <xsd:enumeration value="FM STAKE"/>
          <xsd:enumeration value="FM ITAU"/>
          <xsd:enumeration value="FM AVALON"/>
          <xsd:enumeration value="FM BNB"/>
          <xsd:enumeration value="FM ATLAS"/>
          <xsd:enumeration value="FM FAMILIAR"/>
          <xsd:enumeration value="FM UENO"/>
        </xsd:restriction>
      </xsd:simpleType>
    </xsd:element>
    <xsd:element name="MES" ma:index="19" nillable="true" ma:displayName="MES" ma:format="Dropdown" ma:internalName="MES">
      <xsd:simpleType>
        <xsd:restriction base="dms:Choice">
          <xsd:enumeration value="MARZO"/>
          <xsd:enumeration value="JUNIO"/>
          <xsd:enumeration value="SEPTIEMBRE"/>
          <xsd:enumeration value="DICIEMBRE"/>
        </xsd:restriction>
      </xsd:simpleType>
    </xsd:element>
    <xsd:element name="A_x00d1_O" ma:index="20" nillable="true" ma:displayName="AÑO" ma:format="Dropdown" ma:internalName="A_x00d1_O">
      <xsd:simpleType>
        <xsd:restriction base="dms:Choice">
          <xsd:enumeration value="2024"/>
          <xsd:enumeration value="2025"/>
          <xsd:enumeration value="2026"/>
        </xsd:restriction>
      </xsd:simpleType>
    </xsd:element>
    <xsd:element name="EMISORES" ma:index="21" nillable="true" ma:displayName="EMISORES" ma:format="Dropdown" ma:internalName="EMISORES">
      <xsd:simpleType>
        <xsd:restriction base="dms:Choice">
          <xsd:enumeration value="Opción 1"/>
          <xsd:enumeration value="Opción 2"/>
          <xsd:enumeration value="Opción 3"/>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ntidad xmlns="33e90072-d1a9-4289-966e-91328c583370">ASU CAPITAL CBSA</Entidad>
    <MES xmlns="33e90072-d1a9-4289-966e-91328c583370">JUNIO</MES>
    <A_x00d1_O xmlns="33e90072-d1a9-4289-966e-91328c583370">2024</A_x00d1_O>
    <AFPISAS xmlns="33e90072-d1a9-4289-966e-91328c583370" xsi:nil="true"/>
    <FONDOSDEINVERSION xmlns="33e90072-d1a9-4289-966e-91328c583370" xsi:nil="true"/>
    <EMISORES xmlns="33e90072-d1a9-4289-966e-91328c583370" xsi:nil="true"/>
    <FONDOSMUTUOS xmlns="33e90072-d1a9-4289-966e-91328c583370" xsi:nil="true"/>
  </documentManagement>
</p:properties>
</file>

<file path=customXml/itemProps1.xml><?xml version="1.0" encoding="utf-8"?>
<ds:datastoreItem xmlns:ds="http://schemas.openxmlformats.org/officeDocument/2006/customXml" ds:itemID="{E5E3EE87-AACC-4F52-83CF-F4680022C19E}"/>
</file>

<file path=customXml/itemProps2.xml><?xml version="1.0" encoding="utf-8"?>
<ds:datastoreItem xmlns:ds="http://schemas.openxmlformats.org/officeDocument/2006/customXml" ds:itemID="{9BF317D5-AED7-4AEF-ADEB-57AF5090979C}"/>
</file>

<file path=customXml/itemProps3.xml><?xml version="1.0" encoding="utf-8"?>
<ds:datastoreItem xmlns:ds="http://schemas.openxmlformats.org/officeDocument/2006/customXml" ds:itemID="{345015B8-33B8-4541-8AC6-30E0C4A045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2024-07-30T14:50:31Z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0x010100968FF946C5ABF841B1294DBB38D27493</vt:lpwstr>
  </property>
</Properties>
</file>